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RMEN\项目部\2.管理类\7.工作计、工作报告模版（麦田内部）\项目总结报告（反馈版）\"/>
    </mc:Choice>
  </mc:AlternateContent>
  <bookViews>
    <workbookView xWindow="120" yWindow="120" windowWidth="17240" windowHeight="9180" activeTab="1" xr2:uid="{00000000-000D-0000-FFFF-FFFF00000000}"/>
  </bookViews>
  <sheets>
    <sheet name="预算表" sheetId="1" r:id="rId1"/>
    <sheet name="结算" sheetId="2" r:id="rId2"/>
    <sheet name="Sheet3" sheetId="3" r:id="rId3"/>
  </sheets>
  <calcPr calcId="171027" concurrentCalc="0"/>
</workbook>
</file>

<file path=xl/calcChain.xml><?xml version="1.0" encoding="utf-8"?>
<calcChain xmlns="http://schemas.openxmlformats.org/spreadsheetml/2006/main">
  <c r="F9" i="1" l="1"/>
  <c r="G10" i="2"/>
  <c r="F10" i="2"/>
  <c r="H10" i="2"/>
  <c r="F27" i="1"/>
  <c r="G28" i="2"/>
  <c r="F28" i="2"/>
  <c r="H28" i="2"/>
  <c r="D26" i="1"/>
  <c r="G27" i="2"/>
  <c r="F27" i="2"/>
  <c r="F25" i="1"/>
  <c r="G26" i="2"/>
  <c r="F26" i="2"/>
  <c r="H26" i="2"/>
  <c r="F24" i="1"/>
  <c r="G25" i="2"/>
  <c r="F25" i="2"/>
  <c r="H25" i="2"/>
  <c r="F24" i="2"/>
  <c r="F23" i="2"/>
  <c r="F23" i="1"/>
  <c r="G24" i="2"/>
  <c r="H24" i="2"/>
  <c r="D22" i="1"/>
  <c r="G23" i="2"/>
  <c r="F21" i="1"/>
  <c r="G22" i="2"/>
  <c r="F22" i="2"/>
  <c r="H22" i="2"/>
  <c r="F20" i="1"/>
  <c r="G21" i="2"/>
  <c r="F21" i="2"/>
  <c r="H21" i="2"/>
  <c r="F19" i="1"/>
  <c r="G20" i="2"/>
  <c r="F20" i="2"/>
  <c r="H20" i="2"/>
  <c r="F18" i="1"/>
  <c r="G19" i="2"/>
  <c r="F19" i="2"/>
  <c r="H19" i="2"/>
  <c r="F17" i="1"/>
  <c r="G18" i="2"/>
  <c r="F18" i="2"/>
  <c r="F16" i="1"/>
  <c r="G17" i="2"/>
  <c r="F17" i="2"/>
  <c r="H17" i="2"/>
  <c r="D15" i="1"/>
  <c r="G16" i="2"/>
  <c r="F14" i="1"/>
  <c r="G15" i="2"/>
  <c r="F15" i="2"/>
  <c r="H15" i="2"/>
  <c r="F13" i="1"/>
  <c r="G14" i="2"/>
  <c r="F14" i="2"/>
  <c r="H14" i="2"/>
  <c r="F12" i="1"/>
  <c r="G13" i="2"/>
  <c r="F13" i="2"/>
  <c r="H13" i="2"/>
  <c r="F11" i="1"/>
  <c r="G12" i="2"/>
  <c r="F12" i="2"/>
  <c r="F10" i="1"/>
  <c r="G11" i="2"/>
  <c r="F11" i="2"/>
  <c r="H11" i="2"/>
  <c r="F8" i="1"/>
  <c r="G9" i="2"/>
  <c r="F9" i="2"/>
  <c r="H9" i="2"/>
  <c r="F7" i="1"/>
  <c r="G8" i="2"/>
  <c r="F8" i="2"/>
  <c r="H8" i="2"/>
  <c r="F6" i="1"/>
  <c r="G7" i="2"/>
  <c r="F7" i="2"/>
  <c r="H7" i="2"/>
  <c r="D5" i="1"/>
  <c r="G6" i="2"/>
  <c r="H12" i="2"/>
  <c r="H18" i="2"/>
  <c r="H23" i="2"/>
  <c r="F16" i="2"/>
  <c r="F6" i="2"/>
  <c r="H27" i="2"/>
  <c r="D28" i="1"/>
  <c r="H16" i="2"/>
  <c r="D29" i="2"/>
  <c r="I6" i="2"/>
  <c r="H6" i="2"/>
  <c r="D29" i="1"/>
  <c r="D30" i="2"/>
  <c r="I29" i="2"/>
  <c r="I27" i="2"/>
  <c r="I23" i="2"/>
  <c r="I16" i="2"/>
  <c r="G26" i="1"/>
  <c r="G5" i="1"/>
  <c r="G15" i="1"/>
  <c r="G22" i="1"/>
  <c r="G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李怡潼</author>
  </authors>
  <commentList>
    <comment ref="D3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爱佑未来：
若机构为一次性请款，请删除第二阶段预算及第三阶段预算部分。
若项目为99公益日上线项目，则将预算分为三部分。</t>
        </r>
      </text>
    </comment>
  </commentList>
</comments>
</file>

<file path=xl/sharedStrings.xml><?xml version="1.0" encoding="utf-8"?>
<sst xmlns="http://schemas.openxmlformats.org/spreadsheetml/2006/main" count="112" uniqueCount="79">
  <si>
    <t>XX项目预算表</t>
    <phoneticPr fontId="30" type="noConversion"/>
  </si>
  <si>
    <t>编制时间：</t>
    <phoneticPr fontId="30" type="noConversion"/>
  </si>
  <si>
    <t>单位：人民币元</t>
  </si>
  <si>
    <t>序号</t>
  </si>
  <si>
    <t>费用项</t>
  </si>
  <si>
    <t>单位</t>
    <phoneticPr fontId="30" type="noConversion"/>
  </si>
  <si>
    <t>第一阶段预算</t>
    <phoneticPr fontId="30" type="noConversion"/>
  </si>
  <si>
    <t>数量</t>
  </si>
  <si>
    <t>单价</t>
  </si>
  <si>
    <t>预算金额</t>
    <phoneticPr fontId="30" type="noConversion"/>
  </si>
  <si>
    <t>占总预算比（%）</t>
    <phoneticPr fontId="30" type="noConversion"/>
  </si>
  <si>
    <t>备注</t>
  </si>
  <si>
    <t>A</t>
    <phoneticPr fontId="30" type="noConversion"/>
  </si>
  <si>
    <t>项目费用</t>
    <phoneticPr fontId="30" type="noConversion"/>
  </si>
  <si>
    <t>小计</t>
    <phoneticPr fontId="30" type="noConversion"/>
  </si>
  <si>
    <t>差旅交通费</t>
    <phoneticPr fontId="30" type="noConversion"/>
  </si>
  <si>
    <t>人.次</t>
    <phoneticPr fontId="30" type="noConversion"/>
  </si>
  <si>
    <t>差旅住宿费</t>
    <phoneticPr fontId="30" type="noConversion"/>
  </si>
  <si>
    <t>人.天</t>
    <phoneticPr fontId="30" type="noConversion"/>
  </si>
  <si>
    <t>市内交通费</t>
    <phoneticPr fontId="30" type="noConversion"/>
  </si>
  <si>
    <t>工作餐费</t>
    <phoneticPr fontId="30" type="noConversion"/>
  </si>
  <si>
    <t>活动用品费</t>
    <phoneticPr fontId="30" type="noConversion"/>
  </si>
  <si>
    <t>器材费</t>
    <phoneticPr fontId="30" type="noConversion"/>
  </si>
  <si>
    <t>场租费</t>
    <phoneticPr fontId="30" type="noConversion"/>
  </si>
  <si>
    <t>天</t>
    <phoneticPr fontId="30" type="noConversion"/>
  </si>
  <si>
    <t>服务费（支付供应商）</t>
    <phoneticPr fontId="30" type="noConversion"/>
  </si>
  <si>
    <t>……</t>
    <phoneticPr fontId="30" type="noConversion"/>
  </si>
  <si>
    <t>B</t>
    <phoneticPr fontId="30" type="noConversion"/>
  </si>
  <si>
    <t>人员费用</t>
    <phoneticPr fontId="30" type="noConversion"/>
  </si>
  <si>
    <t>小计</t>
    <phoneticPr fontId="30" type="noConversion"/>
  </si>
  <si>
    <t>项目执行人员工资</t>
    <phoneticPr fontId="30" type="noConversion"/>
  </si>
  <si>
    <t>人.月</t>
    <phoneticPr fontId="30" type="noConversion"/>
  </si>
  <si>
    <t>行政人员工资</t>
    <phoneticPr fontId="30" type="noConversion"/>
  </si>
  <si>
    <t>人.月</t>
    <phoneticPr fontId="30" type="noConversion"/>
  </si>
  <si>
    <t>补贴（餐补或交通补贴）</t>
    <phoneticPr fontId="30" type="noConversion"/>
  </si>
  <si>
    <t>志愿者补贴</t>
    <phoneticPr fontId="30" type="noConversion"/>
  </si>
  <si>
    <t>劳务费（含专家费、导师费等）</t>
    <phoneticPr fontId="30" type="noConversion"/>
  </si>
  <si>
    <t>……</t>
    <phoneticPr fontId="30" type="noConversion"/>
  </si>
  <si>
    <t>C</t>
    <phoneticPr fontId="30" type="noConversion"/>
  </si>
  <si>
    <t>日常运营</t>
    <phoneticPr fontId="30" type="noConversion"/>
  </si>
  <si>
    <t>房租水电费</t>
    <phoneticPr fontId="30" type="noConversion"/>
  </si>
  <si>
    <t>月</t>
  </si>
  <si>
    <t>办公用品采购</t>
    <phoneticPr fontId="30" type="noConversion"/>
  </si>
  <si>
    <t>D</t>
    <phoneticPr fontId="30" type="noConversion"/>
  </si>
  <si>
    <t>其他</t>
    <phoneticPr fontId="30" type="noConversion"/>
  </si>
  <si>
    <t>总计</t>
    <phoneticPr fontId="30" type="noConversion"/>
  </si>
  <si>
    <t>合计</t>
  </si>
  <si>
    <t>单位：人民币元</t>
    <phoneticPr fontId="30" type="noConversion"/>
  </si>
  <si>
    <t>此表填写时，请注意各类别与预算表对照进行填写。</t>
    <phoneticPr fontId="30" type="noConversion"/>
  </si>
  <si>
    <t>单位</t>
  </si>
  <si>
    <t>A</t>
    <phoneticPr fontId="30" type="noConversion"/>
  </si>
  <si>
    <t>项目费用</t>
    <phoneticPr fontId="30" type="noConversion"/>
  </si>
  <si>
    <t>工作餐费</t>
    <phoneticPr fontId="30" type="noConversion"/>
  </si>
  <si>
    <t>活动用品费</t>
    <phoneticPr fontId="30" type="noConversion"/>
  </si>
  <si>
    <t>器材费</t>
    <phoneticPr fontId="30" type="noConversion"/>
  </si>
  <si>
    <t>请注明专家(讲师)姓名</t>
    <phoneticPr fontId="30" type="noConversion"/>
  </si>
  <si>
    <t>场租费</t>
    <phoneticPr fontId="30" type="noConversion"/>
  </si>
  <si>
    <t>天</t>
    <phoneticPr fontId="30" type="noConversion"/>
  </si>
  <si>
    <t>志愿者补贴</t>
    <phoneticPr fontId="30" type="noConversion"/>
  </si>
  <si>
    <t>劳务费（含专家费、导师费等）</t>
    <phoneticPr fontId="30" type="noConversion"/>
  </si>
  <si>
    <t>……</t>
    <phoneticPr fontId="30" type="noConversion"/>
  </si>
  <si>
    <t>差旅交通费</t>
    <phoneticPr fontId="30" type="noConversion"/>
  </si>
  <si>
    <t>人.次</t>
    <phoneticPr fontId="30" type="noConversion"/>
  </si>
  <si>
    <t>交通费请注明乘车区间及交通方式</t>
    <phoneticPr fontId="30" type="noConversion"/>
  </si>
  <si>
    <t>项目执行人员工资</t>
    <phoneticPr fontId="30" type="noConversion"/>
  </si>
  <si>
    <t>场租费请注明租用时间及场地位置</t>
    <phoneticPr fontId="30" type="noConversion"/>
  </si>
  <si>
    <t>总计</t>
    <phoneticPr fontId="30" type="noConversion"/>
  </si>
  <si>
    <t>合计</t>
    <phoneticPr fontId="30" type="noConversion"/>
  </si>
  <si>
    <t>第一阶段项目支出</t>
    <phoneticPr fontId="30" type="noConversion"/>
  </si>
  <si>
    <t>实际支出金额</t>
    <phoneticPr fontId="30" type="noConversion"/>
  </si>
  <si>
    <t>实际与预算差(%)</t>
    <phoneticPr fontId="30" type="noConversion"/>
  </si>
  <si>
    <t>占实际总支出比（%）</t>
    <phoneticPr fontId="30" type="noConversion"/>
  </si>
  <si>
    <t>服务费（支付供应商）</t>
    <phoneticPr fontId="30" type="noConversion"/>
  </si>
  <si>
    <t>其他</t>
    <phoneticPr fontId="30" type="noConversion"/>
  </si>
  <si>
    <r>
      <rPr>
        <b/>
        <u/>
        <sz val="12"/>
        <rFont val="黑体"/>
        <family val="3"/>
        <charset val="134"/>
      </rPr>
      <t>****项目结</t>
    </r>
    <r>
      <rPr>
        <b/>
        <sz val="12"/>
        <rFont val="黑体"/>
        <family val="3"/>
        <charset val="134"/>
      </rPr>
      <t>算表</t>
    </r>
    <phoneticPr fontId="30" type="noConversion"/>
  </si>
  <si>
    <t>预算金额</t>
    <phoneticPr fontId="30" type="noConversion"/>
  </si>
  <si>
    <t>编制部门(团队)：</t>
    <phoneticPr fontId="30" type="noConversion"/>
  </si>
  <si>
    <r>
      <t>备注
1、详细说明或标注品牌、规格、型号等
2、实际与预算差</t>
    </r>
    <r>
      <rPr>
        <b/>
        <sz val="10"/>
        <color rgb="FFFF0000"/>
        <rFont val="黑体"/>
        <family val="3"/>
        <charset val="134"/>
      </rPr>
      <t>超过30%，请详述原因</t>
    </r>
    <phoneticPr fontId="30" type="noConversion"/>
  </si>
  <si>
    <t>编制单位/团队：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</si>
</sst>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¥&quot;#,##0;&quot;¥&quot;\-#,##0"/>
    <numFmt numFmtId="43" formatCode="_ * #,##0.00_ ;_ * \-#,##0.00_ ;_ * &quot;-&quot;??_ ;_ @_ "/>
    <numFmt numFmtId="176" formatCode="_ * #,##0_ ;_ * \-#,##0_ ;_ * &quot;-&quot;??_ ;_ @_ "/>
    <numFmt numFmtId="177" formatCode="&quot;¥&quot;#,##0"/>
    <numFmt numFmtId="178" formatCode="&quot;¥&quot;#,##0_);[Red]\(&quot;¥&quot;#,##0\)"/>
    <numFmt numFmtId="179" formatCode="&quot;¥&quot;#,##0.00_);[Red]\(&quot;¥&quot;#,##0.00\)"/>
  </numFmts>
  <fonts count="4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8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12"/>
      <color indexed="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6"/>
      <name val="黑体"/>
      <family val="3"/>
      <charset val="134"/>
    </font>
    <font>
      <sz val="9"/>
      <name val="宋体"/>
      <family val="3"/>
      <charset val="134"/>
    </font>
    <font>
      <b/>
      <sz val="11"/>
      <name val="黑体"/>
      <family val="3"/>
      <charset val="134"/>
    </font>
    <font>
      <b/>
      <sz val="12"/>
      <name val="仿宋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i/>
      <sz val="12"/>
      <name val="宋体"/>
      <family val="3"/>
      <charset val="134"/>
    </font>
    <font>
      <sz val="12"/>
      <name val="仿宋"/>
      <family val="3"/>
      <charset val="134"/>
    </font>
    <font>
      <sz val="10"/>
      <color indexed="56"/>
      <name val="宋体"/>
      <family val="3"/>
      <charset val="134"/>
    </font>
    <font>
      <b/>
      <sz val="12"/>
      <name val="宋体"/>
      <family val="3"/>
      <charset val="134"/>
    </font>
    <font>
      <sz val="12"/>
      <name val="黑体"/>
      <family val="3"/>
      <charset val="134"/>
    </font>
    <font>
      <b/>
      <sz val="9"/>
      <color indexed="81"/>
      <name val="宋体"/>
      <family val="3"/>
      <charset val="134"/>
    </font>
    <font>
      <b/>
      <u/>
      <sz val="12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2"/>
      <color rgb="FFFF0000"/>
      <name val="黑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0"/>
      <name val="黑体"/>
      <family val="3"/>
      <charset val="134"/>
    </font>
    <font>
      <b/>
      <sz val="10"/>
      <color rgb="FFFF0000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7">
    <xf numFmtId="0" fontId="0" fillId="0" borderId="0">
      <alignment vertical="center"/>
    </xf>
    <xf numFmtId="0" fontId="2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4" borderId="9" applyNumberFormat="0" applyAlignment="0" applyProtection="0">
      <alignment vertical="center"/>
    </xf>
    <xf numFmtId="0" fontId="8" fillId="14" borderId="9" applyNumberFormat="0" applyAlignment="0" applyProtection="0">
      <alignment vertical="center"/>
    </xf>
    <xf numFmtId="0" fontId="8" fillId="14" borderId="9" applyNumberFormat="0" applyAlignment="0" applyProtection="0">
      <alignment vertical="center"/>
    </xf>
    <xf numFmtId="0" fontId="16" fillId="23" borderId="10" applyNumberFormat="0" applyAlignment="0" applyProtection="0">
      <alignment vertical="center"/>
    </xf>
    <xf numFmtId="0" fontId="16" fillId="23" borderId="10" applyNumberFormat="0" applyAlignment="0" applyProtection="0">
      <alignment vertical="center"/>
    </xf>
    <xf numFmtId="0" fontId="16" fillId="23" borderId="1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9" borderId="13" applyNumberFormat="0" applyFont="0" applyAlignment="0" applyProtection="0">
      <alignment vertical="center"/>
    </xf>
    <xf numFmtId="0" fontId="3" fillId="9" borderId="13" applyNumberFormat="0" applyFont="0" applyAlignment="0" applyProtection="0">
      <alignment vertical="center"/>
    </xf>
    <xf numFmtId="0" fontId="3" fillId="9" borderId="13" applyNumberFormat="0" applyFont="0" applyAlignment="0" applyProtection="0">
      <alignment vertical="center"/>
    </xf>
    <xf numFmtId="0" fontId="3" fillId="9" borderId="13" applyNumberFormat="0" applyFont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2" fillId="0" borderId="14" xfId="0" applyFont="1" applyBorder="1" applyAlignment="1">
      <alignment horizontal="left" vertical="center"/>
    </xf>
    <xf numFmtId="0" fontId="31" fillId="27" borderId="14" xfId="0" applyFont="1" applyFill="1" applyBorder="1" applyAlignment="1">
      <alignment horizontal="center" vertical="center" wrapText="1"/>
    </xf>
    <xf numFmtId="176" fontId="31" fillId="27" borderId="14" xfId="146" applyNumberFormat="1" applyFont="1" applyFill="1" applyBorder="1" applyAlignment="1">
      <alignment horizontal="center" vertical="center" wrapText="1"/>
    </xf>
    <xf numFmtId="10" fontId="31" fillId="27" borderId="14" xfId="38" applyNumberFormat="1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3" fillId="28" borderId="14" xfId="0" applyFont="1" applyFill="1" applyBorder="1" applyAlignment="1">
      <alignment vertical="center" wrapText="1"/>
    </xf>
    <xf numFmtId="0" fontId="33" fillId="28" borderId="16" xfId="0" applyFont="1" applyFill="1" applyBorder="1" applyAlignment="1">
      <alignment vertical="center"/>
    </xf>
    <xf numFmtId="10" fontId="33" fillId="29" borderId="14" xfId="0" applyNumberFormat="1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/>
    </xf>
    <xf numFmtId="0" fontId="35" fillId="27" borderId="14" xfId="0" applyFont="1" applyFill="1" applyBorder="1" applyAlignment="1">
      <alignment horizontal="center" vertical="center" wrapText="1"/>
    </xf>
    <xf numFmtId="5" fontId="34" fillId="27" borderId="14" xfId="0" applyNumberFormat="1" applyFont="1" applyFill="1" applyBorder="1" applyAlignment="1">
      <alignment horizontal="center" vertical="center"/>
    </xf>
    <xf numFmtId="177" fontId="34" fillId="27" borderId="14" xfId="0" applyNumberFormat="1" applyFont="1" applyFill="1" applyBorder="1" applyAlignment="1">
      <alignment horizontal="center" vertical="center"/>
    </xf>
    <xf numFmtId="10" fontId="34" fillId="27" borderId="1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34" fillId="30" borderId="14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4" fillId="0" borderId="14" xfId="0" applyFont="1" applyFill="1" applyBorder="1" applyAlignment="1">
      <alignment vertical="center"/>
    </xf>
    <xf numFmtId="0" fontId="36" fillId="0" borderId="14" xfId="0" applyFont="1" applyFill="1" applyBorder="1" applyAlignment="1">
      <alignment vertical="center"/>
    </xf>
    <xf numFmtId="0" fontId="34" fillId="0" borderId="14" xfId="0" applyNumberFormat="1" applyFont="1" applyFill="1" applyBorder="1" applyAlignment="1">
      <alignment vertical="center" wrapText="1"/>
    </xf>
    <xf numFmtId="0" fontId="33" fillId="31" borderId="14" xfId="0" applyFont="1" applyFill="1" applyBorder="1" applyAlignment="1">
      <alignment vertical="center" wrapText="1"/>
    </xf>
    <xf numFmtId="0" fontId="33" fillId="31" borderId="16" xfId="0" applyFont="1" applyFill="1" applyBorder="1" applyAlignment="1">
      <alignment horizontal="left" vertical="center" wrapText="1"/>
    </xf>
    <xf numFmtId="0" fontId="35" fillId="27" borderId="14" xfId="0" applyFont="1" applyFill="1" applyBorder="1" applyAlignment="1">
      <alignment horizontal="center" vertical="center"/>
    </xf>
    <xf numFmtId="178" fontId="35" fillId="27" borderId="14" xfId="146" applyNumberFormat="1" applyFont="1" applyFill="1" applyBorder="1" applyAlignment="1">
      <alignment horizontal="center" vertical="center"/>
    </xf>
    <xf numFmtId="5" fontId="35" fillId="27" borderId="14" xfId="146" applyNumberFormat="1" applyFont="1" applyFill="1" applyBorder="1" applyAlignment="1">
      <alignment horizontal="center" vertical="center"/>
    </xf>
    <xf numFmtId="0" fontId="37" fillId="0" borderId="14" xfId="0" applyFont="1" applyBorder="1" applyAlignment="1">
      <alignment vertical="center"/>
    </xf>
    <xf numFmtId="178" fontId="35" fillId="27" borderId="14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8" fillId="0" borderId="14" xfId="0" applyFont="1" applyFill="1" applyBorder="1" applyAlignment="1">
      <alignment vertical="center" wrapText="1"/>
    </xf>
    <xf numFmtId="0" fontId="33" fillId="31" borderId="0" xfId="0" applyFont="1" applyFill="1" applyAlignment="1">
      <alignment vertical="center"/>
    </xf>
    <xf numFmtId="178" fontId="34" fillId="27" borderId="14" xfId="0" applyNumberFormat="1" applyFont="1" applyFill="1" applyBorder="1" applyAlignment="1">
      <alignment horizontal="center" vertical="center"/>
    </xf>
    <xf numFmtId="0" fontId="33" fillId="31" borderId="14" xfId="0" applyFont="1" applyFill="1" applyBorder="1" applyAlignment="1">
      <alignment vertical="center"/>
    </xf>
    <xf numFmtId="0" fontId="39" fillId="31" borderId="16" xfId="0" applyFont="1" applyFill="1" applyBorder="1" applyAlignment="1">
      <alignment horizontal="left" vertical="center"/>
    </xf>
    <xf numFmtId="10" fontId="39" fillId="29" borderId="14" xfId="0" applyNumberFormat="1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 vertical="center" wrapText="1"/>
    </xf>
    <xf numFmtId="0" fontId="40" fillId="0" borderId="14" xfId="0" applyFont="1" applyBorder="1" applyAlignment="1">
      <alignment vertical="center"/>
    </xf>
    <xf numFmtId="10" fontId="35" fillId="27" borderId="14" xfId="0" applyNumberFormat="1" applyFont="1" applyFill="1" applyBorder="1" applyAlignment="1">
      <alignment horizontal="center" vertical="center"/>
    </xf>
    <xf numFmtId="10" fontId="33" fillId="27" borderId="14" xfId="146" applyNumberFormat="1" applyFont="1" applyFill="1" applyBorder="1" applyAlignment="1">
      <alignment horizontal="center" vertical="center"/>
    </xf>
    <xf numFmtId="0" fontId="33" fillId="28" borderId="14" xfId="0" applyFont="1" applyFill="1" applyBorder="1" applyAlignment="1">
      <alignment horizontal="center" vertical="center" wrapText="1"/>
    </xf>
    <xf numFmtId="5" fontId="33" fillId="29" borderId="14" xfId="146" applyNumberFormat="1" applyFont="1" applyFill="1" applyBorder="1" applyAlignment="1">
      <alignment horizontal="center" vertical="center" wrapText="1"/>
    </xf>
    <xf numFmtId="10" fontId="33" fillId="29" borderId="14" xfId="146" applyNumberFormat="1" applyFont="1" applyFill="1" applyBorder="1" applyAlignment="1">
      <alignment horizontal="center" vertical="center" wrapText="1"/>
    </xf>
    <xf numFmtId="0" fontId="35" fillId="32" borderId="14" xfId="0" applyFont="1" applyFill="1" applyBorder="1" applyAlignment="1">
      <alignment horizontal="center" vertical="center"/>
    </xf>
    <xf numFmtId="5" fontId="35" fillId="32" borderId="14" xfId="146" applyNumberFormat="1" applyFont="1" applyFill="1" applyBorder="1" applyAlignment="1">
      <alignment horizontal="center" vertical="center" wrapText="1"/>
    </xf>
    <xf numFmtId="5" fontId="35" fillId="32" borderId="14" xfId="146" applyNumberFormat="1" applyFont="1" applyFill="1" applyBorder="1" applyAlignment="1">
      <alignment horizontal="center" vertical="center"/>
    </xf>
    <xf numFmtId="10" fontId="35" fillId="32" borderId="14" xfId="146" applyNumberFormat="1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vertical="center" wrapText="1"/>
    </xf>
    <xf numFmtId="0" fontId="35" fillId="32" borderId="14" xfId="0" applyFont="1" applyFill="1" applyBorder="1" applyAlignment="1">
      <alignment horizontal="center" vertical="center" wrapText="1"/>
    </xf>
    <xf numFmtId="176" fontId="40" fillId="32" borderId="14" xfId="146" applyNumberFormat="1" applyFont="1" applyFill="1" applyBorder="1" applyAlignment="1">
      <alignment horizontal="center" vertical="center"/>
    </xf>
    <xf numFmtId="5" fontId="33" fillId="29" borderId="14" xfId="146" applyNumberFormat="1" applyFont="1" applyFill="1" applyBorder="1" applyAlignment="1">
      <alignment horizontal="center" vertical="center"/>
    </xf>
    <xf numFmtId="178" fontId="33" fillId="29" borderId="14" xfId="146" applyNumberFormat="1" applyFont="1" applyFill="1" applyBorder="1" applyAlignment="1">
      <alignment horizontal="center" vertical="center"/>
    </xf>
    <xf numFmtId="10" fontId="39" fillId="29" borderId="14" xfId="146" applyNumberFormat="1" applyFont="1" applyFill="1" applyBorder="1" applyAlignment="1">
      <alignment horizontal="center" vertical="center"/>
    </xf>
    <xf numFmtId="0" fontId="34" fillId="32" borderId="14" xfId="0" applyFont="1" applyFill="1" applyBorder="1" applyAlignment="1">
      <alignment horizontal="center" vertical="center" wrapText="1"/>
    </xf>
    <xf numFmtId="5" fontId="34" fillId="32" borderId="14" xfId="146" applyNumberFormat="1" applyFont="1" applyFill="1" applyBorder="1" applyAlignment="1">
      <alignment horizontal="center" vertical="center"/>
    </xf>
    <xf numFmtId="0" fontId="33" fillId="28" borderId="14" xfId="0" applyFont="1" applyFill="1" applyBorder="1" applyAlignment="1">
      <alignment vertical="center"/>
    </xf>
    <xf numFmtId="10" fontId="33" fillId="29" borderId="14" xfId="146" applyNumberFormat="1" applyFont="1" applyFill="1" applyBorder="1" applyAlignment="1">
      <alignment horizontal="center" vertical="center"/>
    </xf>
    <xf numFmtId="0" fontId="40" fillId="32" borderId="14" xfId="0" applyFont="1" applyFill="1" applyBorder="1" applyAlignment="1">
      <alignment horizontal="center" vertical="center" wrapText="1"/>
    </xf>
    <xf numFmtId="5" fontId="33" fillId="29" borderId="14" xfId="146" applyNumberFormat="1" applyFont="1" applyFill="1" applyBorder="1" applyAlignment="1">
      <alignment vertical="center"/>
    </xf>
    <xf numFmtId="10" fontId="33" fillId="32" borderId="14" xfId="146" applyNumberFormat="1" applyFont="1" applyFill="1" applyBorder="1" applyAlignment="1">
      <alignment horizontal="center" vertical="center"/>
    </xf>
    <xf numFmtId="0" fontId="43" fillId="0" borderId="0" xfId="0" applyFont="1">
      <alignment vertical="center"/>
    </xf>
    <xf numFmtId="0" fontId="33" fillId="32" borderId="14" xfId="0" applyFont="1" applyFill="1" applyBorder="1" applyAlignment="1">
      <alignment horizontal="center" vertical="center" wrapText="1"/>
    </xf>
    <xf numFmtId="176" fontId="40" fillId="32" borderId="14" xfId="146" applyNumberFormat="1" applyFont="1" applyFill="1" applyBorder="1" applyAlignment="1">
      <alignment horizontal="center" vertical="center" wrapText="1"/>
    </xf>
    <xf numFmtId="176" fontId="43" fillId="32" borderId="14" xfId="146" applyNumberFormat="1" applyFont="1" applyFill="1" applyBorder="1" applyAlignment="1">
      <alignment horizontal="center" vertical="center" wrapText="1"/>
    </xf>
    <xf numFmtId="0" fontId="43" fillId="0" borderId="14" xfId="0" applyFont="1" applyFill="1" applyBorder="1" applyAlignment="1">
      <alignment horizontal="center" vertical="center" wrapText="1"/>
    </xf>
    <xf numFmtId="176" fontId="43" fillId="32" borderId="14" xfId="146" applyNumberFormat="1" applyFont="1" applyFill="1" applyBorder="1" applyAlignment="1">
      <alignment horizontal="center" vertical="center"/>
    </xf>
    <xf numFmtId="0" fontId="34" fillId="0" borderId="14" xfId="0" applyFont="1" applyBorder="1" applyAlignment="1">
      <alignment vertical="center" wrapText="1"/>
    </xf>
    <xf numFmtId="0" fontId="34" fillId="0" borderId="14" xfId="0" applyFont="1" applyBorder="1" applyAlignment="1">
      <alignment vertical="center"/>
    </xf>
    <xf numFmtId="176" fontId="35" fillId="32" borderId="14" xfId="146" applyNumberFormat="1" applyFont="1" applyFill="1" applyBorder="1" applyAlignment="1">
      <alignment horizontal="center" vertical="center"/>
    </xf>
    <xf numFmtId="5" fontId="35" fillId="32" borderId="14" xfId="146" applyNumberFormat="1" applyFont="1" applyFill="1" applyBorder="1" applyAlignment="1">
      <alignment vertical="center"/>
    </xf>
    <xf numFmtId="0" fontId="32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vertical="center" wrapText="1"/>
    </xf>
    <xf numFmtId="0" fontId="43" fillId="0" borderId="0" xfId="0" applyFont="1" applyAlignment="1">
      <alignment vertical="center" wrapText="1"/>
    </xf>
    <xf numFmtId="0" fontId="34" fillId="0" borderId="14" xfId="0" applyFont="1" applyFill="1" applyBorder="1" applyAlignment="1">
      <alignment horizontal="center" vertical="center"/>
    </xf>
    <xf numFmtId="0" fontId="34" fillId="28" borderId="14" xfId="0" applyFont="1" applyFill="1" applyBorder="1" applyAlignment="1">
      <alignment horizontal="center" vertical="center"/>
    </xf>
    <xf numFmtId="0" fontId="35" fillId="28" borderId="14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45" fillId="28" borderId="14" xfId="0" applyFont="1" applyFill="1" applyBorder="1" applyAlignment="1">
      <alignment vertical="center"/>
    </xf>
    <xf numFmtId="0" fontId="45" fillId="0" borderId="14" xfId="0" applyFont="1" applyBorder="1" applyAlignment="1">
      <alignment vertical="center"/>
    </xf>
    <xf numFmtId="0" fontId="46" fillId="0" borderId="0" xfId="0" applyFont="1">
      <alignment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31" fillId="0" borderId="16" xfId="0" applyFont="1" applyFill="1" applyBorder="1" applyAlignment="1">
      <alignment horizontal="left" vertical="center" wrapText="1"/>
    </xf>
    <xf numFmtId="0" fontId="31" fillId="0" borderId="17" xfId="0" applyFont="1" applyFill="1" applyBorder="1" applyAlignment="1">
      <alignment horizontal="left" vertical="center" wrapText="1"/>
    </xf>
    <xf numFmtId="0" fontId="31" fillId="0" borderId="16" xfId="0" applyFont="1" applyFill="1" applyBorder="1" applyAlignment="1">
      <alignment horizontal="right" vertical="center" wrapText="1"/>
    </xf>
    <xf numFmtId="0" fontId="31" fillId="0" borderId="18" xfId="0" applyFont="1" applyFill="1" applyBorder="1" applyAlignment="1">
      <alignment horizontal="right" vertical="center" wrapText="1"/>
    </xf>
    <xf numFmtId="0" fontId="31" fillId="0" borderId="17" xfId="0" applyFont="1" applyFill="1" applyBorder="1" applyAlignment="1">
      <alignment horizontal="right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 wrapText="1"/>
    </xf>
    <xf numFmtId="0" fontId="31" fillId="0" borderId="22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23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179" fontId="33" fillId="27" borderId="16" xfId="0" applyNumberFormat="1" applyFont="1" applyFill="1" applyBorder="1" applyAlignment="1">
      <alignment horizontal="right" vertical="center"/>
    </xf>
    <xf numFmtId="179" fontId="33" fillId="27" borderId="18" xfId="0" applyNumberFormat="1" applyFont="1" applyFill="1" applyBorder="1" applyAlignment="1">
      <alignment horizontal="right" vertical="center"/>
    </xf>
    <xf numFmtId="177" fontId="33" fillId="29" borderId="16" xfId="0" applyNumberFormat="1" applyFont="1" applyFill="1" applyBorder="1" applyAlignment="1">
      <alignment horizontal="center" vertical="center" wrapText="1"/>
    </xf>
    <xf numFmtId="0" fontId="33" fillId="29" borderId="18" xfId="0" applyFont="1" applyFill="1" applyBorder="1" applyAlignment="1">
      <alignment horizontal="center" vertical="center" wrapText="1"/>
    </xf>
    <xf numFmtId="0" fontId="33" fillId="29" borderId="17" xfId="0" applyFont="1" applyFill="1" applyBorder="1" applyAlignment="1">
      <alignment horizontal="center" vertical="center" wrapText="1"/>
    </xf>
    <xf numFmtId="5" fontId="33" fillId="29" borderId="16" xfId="0" applyNumberFormat="1" applyFont="1" applyFill="1" applyBorder="1" applyAlignment="1">
      <alignment horizontal="center" vertical="center" wrapText="1"/>
    </xf>
    <xf numFmtId="5" fontId="33" fillId="29" borderId="18" xfId="0" applyNumberFormat="1" applyFont="1" applyFill="1" applyBorder="1" applyAlignment="1">
      <alignment horizontal="center" vertical="center" wrapText="1"/>
    </xf>
    <xf numFmtId="5" fontId="33" fillId="29" borderId="17" xfId="0" applyNumberFormat="1" applyFont="1" applyFill="1" applyBorder="1" applyAlignment="1">
      <alignment horizontal="center" vertical="center" wrapText="1"/>
    </xf>
    <xf numFmtId="178" fontId="33" fillId="29" borderId="16" xfId="0" applyNumberFormat="1" applyFont="1" applyFill="1" applyBorder="1" applyAlignment="1">
      <alignment horizontal="center" vertical="center" wrapText="1"/>
    </xf>
    <xf numFmtId="178" fontId="33" fillId="29" borderId="18" xfId="0" applyNumberFormat="1" applyFont="1" applyFill="1" applyBorder="1" applyAlignment="1">
      <alignment horizontal="center" vertical="center" wrapText="1"/>
    </xf>
    <xf numFmtId="178" fontId="33" fillId="29" borderId="17" xfId="0" applyNumberFormat="1" applyFont="1" applyFill="1" applyBorder="1" applyAlignment="1">
      <alignment horizontal="center" vertical="center" wrapText="1"/>
    </xf>
    <xf numFmtId="178" fontId="33" fillId="27" borderId="16" xfId="0" applyNumberFormat="1" applyFont="1" applyFill="1" applyBorder="1" applyAlignment="1">
      <alignment horizontal="center" vertical="center"/>
    </xf>
    <xf numFmtId="178" fontId="33" fillId="27" borderId="18" xfId="0" applyNumberFormat="1" applyFont="1" applyFill="1" applyBorder="1" applyAlignment="1">
      <alignment horizontal="center" vertical="center"/>
    </xf>
    <xf numFmtId="178" fontId="33" fillId="27" borderId="17" xfId="0" applyNumberFormat="1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0" fillId="0" borderId="14" xfId="0" applyFont="1" applyFill="1" applyBorder="1" applyAlignment="1">
      <alignment horizontal="center" vertical="center" wrapText="1"/>
    </xf>
    <xf numFmtId="0" fontId="33" fillId="32" borderId="14" xfId="0" applyFont="1" applyFill="1" applyBorder="1" applyAlignment="1">
      <alignment horizontal="center" vertical="center" wrapText="1"/>
    </xf>
    <xf numFmtId="0" fontId="47" fillId="0" borderId="14" xfId="0" applyFont="1" applyFill="1" applyBorder="1" applyAlignment="1">
      <alignment horizontal="left" vertical="center" wrapText="1"/>
    </xf>
    <xf numFmtId="5" fontId="33" fillId="32" borderId="14" xfId="0" applyNumberFormat="1" applyFont="1" applyFill="1" applyBorder="1" applyAlignment="1">
      <alignment horizontal="center" vertical="center"/>
    </xf>
    <xf numFmtId="0" fontId="33" fillId="32" borderId="14" xfId="0" applyFont="1" applyFill="1" applyBorder="1" applyAlignment="1">
      <alignment horizontal="center" vertical="center"/>
    </xf>
    <xf numFmtId="176" fontId="33" fillId="0" borderId="16" xfId="146" applyNumberFormat="1" applyFont="1" applyBorder="1" applyAlignment="1">
      <alignment horizontal="left" vertical="center"/>
    </xf>
    <xf numFmtId="176" fontId="33" fillId="0" borderId="18" xfId="146" applyNumberFormat="1" applyFont="1" applyBorder="1" applyAlignment="1">
      <alignment horizontal="left" vertical="center"/>
    </xf>
    <xf numFmtId="176" fontId="33" fillId="0" borderId="17" xfId="146" applyNumberFormat="1" applyFont="1" applyBorder="1" applyAlignment="1">
      <alignment horizontal="left" vertical="center"/>
    </xf>
    <xf numFmtId="0" fontId="33" fillId="0" borderId="16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/>
    </xf>
    <xf numFmtId="0" fontId="33" fillId="0" borderId="17" xfId="0" applyFont="1" applyBorder="1" applyAlignment="1">
      <alignment horizontal="left" vertical="center"/>
    </xf>
    <xf numFmtId="0" fontId="33" fillId="29" borderId="14" xfId="0" applyFont="1" applyFill="1" applyBorder="1" applyAlignment="1">
      <alignment horizontal="center" vertical="center" wrapText="1"/>
    </xf>
    <xf numFmtId="0" fontId="39" fillId="29" borderId="14" xfId="0" applyFont="1" applyFill="1" applyBorder="1" applyAlignment="1">
      <alignment horizontal="center" vertical="center" wrapText="1"/>
    </xf>
    <xf numFmtId="0" fontId="33" fillId="29" borderId="16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/>
    </xf>
    <xf numFmtId="5" fontId="33" fillId="32" borderId="16" xfId="146" applyNumberFormat="1" applyFont="1" applyFill="1" applyBorder="1" applyAlignment="1">
      <alignment horizontal="center" vertical="center"/>
    </xf>
    <xf numFmtId="5" fontId="33" fillId="32" borderId="18" xfId="146" applyNumberFormat="1" applyFont="1" applyFill="1" applyBorder="1" applyAlignment="1">
      <alignment horizontal="center" vertical="center"/>
    </xf>
    <xf numFmtId="5" fontId="33" fillId="32" borderId="17" xfId="146" applyNumberFormat="1" applyFont="1" applyFill="1" applyBorder="1" applyAlignment="1">
      <alignment horizontal="center" vertical="center"/>
    </xf>
  </cellXfs>
  <cellStyles count="147">
    <cellStyle name="20% - 强调文字颜色 1" xfId="2" xr:uid="{00000000-0005-0000-0000-000000000000}"/>
    <cellStyle name="20% - 强调文字颜色 2" xfId="3" xr:uid="{00000000-0005-0000-0000-000001000000}"/>
    <cellStyle name="20% - 强调文字颜色 3" xfId="4" xr:uid="{00000000-0005-0000-0000-000002000000}"/>
    <cellStyle name="20% - 强调文字颜色 4" xfId="5" xr:uid="{00000000-0005-0000-0000-000003000000}"/>
    <cellStyle name="20% - 强调文字颜色 5" xfId="6" xr:uid="{00000000-0005-0000-0000-000004000000}"/>
    <cellStyle name="20% - 强调文字颜色 6" xfId="7" xr:uid="{00000000-0005-0000-0000-000005000000}"/>
    <cellStyle name="20% - 着色 1 2" xfId="8" xr:uid="{00000000-0005-0000-0000-000006000000}"/>
    <cellStyle name="20% - 着色 2 2" xfId="9" xr:uid="{00000000-0005-0000-0000-000007000000}"/>
    <cellStyle name="20% - 着色 3 2" xfId="10" xr:uid="{00000000-0005-0000-0000-000008000000}"/>
    <cellStyle name="20% - 着色 4 2" xfId="11" xr:uid="{00000000-0005-0000-0000-000009000000}"/>
    <cellStyle name="20% - 着色 5 2" xfId="12" xr:uid="{00000000-0005-0000-0000-00000A000000}"/>
    <cellStyle name="20% - 着色 6 2" xfId="13" xr:uid="{00000000-0005-0000-0000-00000B000000}"/>
    <cellStyle name="40% - 强调文字颜色 1" xfId="14" xr:uid="{00000000-0005-0000-0000-00000C000000}"/>
    <cellStyle name="40% - 强调文字颜色 2" xfId="15" xr:uid="{00000000-0005-0000-0000-00000D000000}"/>
    <cellStyle name="40% - 强调文字颜色 3" xfId="16" xr:uid="{00000000-0005-0000-0000-00000E000000}"/>
    <cellStyle name="40% - 强调文字颜色 4" xfId="17" xr:uid="{00000000-0005-0000-0000-00000F000000}"/>
    <cellStyle name="40% - 强调文字颜色 5" xfId="18" xr:uid="{00000000-0005-0000-0000-000010000000}"/>
    <cellStyle name="40% - 强调文字颜色 6" xfId="19" xr:uid="{00000000-0005-0000-0000-000011000000}"/>
    <cellStyle name="40% - 着色 1 2" xfId="20" xr:uid="{00000000-0005-0000-0000-000012000000}"/>
    <cellStyle name="40% - 着色 2 2" xfId="21" xr:uid="{00000000-0005-0000-0000-000013000000}"/>
    <cellStyle name="40% - 着色 3 2" xfId="22" xr:uid="{00000000-0005-0000-0000-000014000000}"/>
    <cellStyle name="40% - 着色 4 2" xfId="23" xr:uid="{00000000-0005-0000-0000-000015000000}"/>
    <cellStyle name="40% - 着色 5 2" xfId="24" xr:uid="{00000000-0005-0000-0000-000016000000}"/>
    <cellStyle name="40% - 着色 6 2" xfId="25" xr:uid="{00000000-0005-0000-0000-000017000000}"/>
    <cellStyle name="60% - 强调文字颜色 1" xfId="26" xr:uid="{00000000-0005-0000-0000-000018000000}"/>
    <cellStyle name="60% - 强调文字颜色 2" xfId="27" xr:uid="{00000000-0005-0000-0000-000019000000}"/>
    <cellStyle name="60% - 强调文字颜色 3" xfId="28" xr:uid="{00000000-0005-0000-0000-00001A000000}"/>
    <cellStyle name="60% - 强调文字颜色 4" xfId="29" xr:uid="{00000000-0005-0000-0000-00001B000000}"/>
    <cellStyle name="60% - 强调文字颜色 5" xfId="30" xr:uid="{00000000-0005-0000-0000-00001C000000}"/>
    <cellStyle name="60% - 强调文字颜色 6" xfId="31" xr:uid="{00000000-0005-0000-0000-00001D000000}"/>
    <cellStyle name="60% - 着色 1 2" xfId="32" xr:uid="{00000000-0005-0000-0000-00001E000000}"/>
    <cellStyle name="60% - 着色 2 2" xfId="33" xr:uid="{00000000-0005-0000-0000-00001F000000}"/>
    <cellStyle name="60% - 着色 3 2" xfId="34" xr:uid="{00000000-0005-0000-0000-000020000000}"/>
    <cellStyle name="60% - 着色 4 2" xfId="35" xr:uid="{00000000-0005-0000-0000-000021000000}"/>
    <cellStyle name="60% - 着色 5 2" xfId="36" xr:uid="{00000000-0005-0000-0000-000022000000}"/>
    <cellStyle name="60% - 着色 6 2" xfId="37" xr:uid="{00000000-0005-0000-0000-000023000000}"/>
    <cellStyle name="百分比 2" xfId="38" xr:uid="{00000000-0005-0000-0000-000024000000}"/>
    <cellStyle name="百分比 3" xfId="39" xr:uid="{00000000-0005-0000-0000-000025000000}"/>
    <cellStyle name="百分比 4" xfId="40" xr:uid="{00000000-0005-0000-0000-000026000000}"/>
    <cellStyle name="标题 1 2" xfId="43" xr:uid="{00000000-0005-0000-0000-000027000000}"/>
    <cellStyle name="标题 1 3" xfId="44" xr:uid="{00000000-0005-0000-0000-000028000000}"/>
    <cellStyle name="标题 1 4" xfId="45" xr:uid="{00000000-0005-0000-0000-000029000000}"/>
    <cellStyle name="标题 1 5" xfId="42" xr:uid="{00000000-0005-0000-0000-00002A000000}"/>
    <cellStyle name="标题 2 2" xfId="47" xr:uid="{00000000-0005-0000-0000-00002B000000}"/>
    <cellStyle name="标题 2 3" xfId="48" xr:uid="{00000000-0005-0000-0000-00002C000000}"/>
    <cellStyle name="标题 2 4" xfId="49" xr:uid="{00000000-0005-0000-0000-00002D000000}"/>
    <cellStyle name="标题 2 5" xfId="46" xr:uid="{00000000-0005-0000-0000-00002E000000}"/>
    <cellStyle name="标题 3 2" xfId="51" xr:uid="{00000000-0005-0000-0000-00002F000000}"/>
    <cellStyle name="标题 3 3" xfId="52" xr:uid="{00000000-0005-0000-0000-000030000000}"/>
    <cellStyle name="标题 3 4" xfId="53" xr:uid="{00000000-0005-0000-0000-000031000000}"/>
    <cellStyle name="标题 3 5" xfId="50" xr:uid="{00000000-0005-0000-0000-000032000000}"/>
    <cellStyle name="标题 4 2" xfId="55" xr:uid="{00000000-0005-0000-0000-000033000000}"/>
    <cellStyle name="标题 4 3" xfId="56" xr:uid="{00000000-0005-0000-0000-000034000000}"/>
    <cellStyle name="标题 4 4" xfId="57" xr:uid="{00000000-0005-0000-0000-000035000000}"/>
    <cellStyle name="标题 4 5" xfId="54" xr:uid="{00000000-0005-0000-0000-000036000000}"/>
    <cellStyle name="标题 5" xfId="58" xr:uid="{00000000-0005-0000-0000-000037000000}"/>
    <cellStyle name="标题 6" xfId="59" xr:uid="{00000000-0005-0000-0000-000038000000}"/>
    <cellStyle name="标题 7" xfId="60" xr:uid="{00000000-0005-0000-0000-000039000000}"/>
    <cellStyle name="标题 8" xfId="41" xr:uid="{00000000-0005-0000-0000-00003A000000}"/>
    <cellStyle name="差 2" xfId="62" xr:uid="{00000000-0005-0000-0000-00003B000000}"/>
    <cellStyle name="差 3" xfId="63" xr:uid="{00000000-0005-0000-0000-00003C000000}"/>
    <cellStyle name="差 4" xfId="61" xr:uid="{00000000-0005-0000-0000-00003D000000}"/>
    <cellStyle name="差_Sheet1" xfId="64" xr:uid="{00000000-0005-0000-0000-00003E000000}"/>
    <cellStyle name="常规" xfId="0" builtinId="0"/>
    <cellStyle name="常规 10" xfId="65" xr:uid="{00000000-0005-0000-0000-000040000000}"/>
    <cellStyle name="常规 11" xfId="66" xr:uid="{00000000-0005-0000-0000-000041000000}"/>
    <cellStyle name="常规 12" xfId="67" xr:uid="{00000000-0005-0000-0000-000042000000}"/>
    <cellStyle name="常规 13" xfId="68" xr:uid="{00000000-0005-0000-0000-000043000000}"/>
    <cellStyle name="常规 14" xfId="69" xr:uid="{00000000-0005-0000-0000-000044000000}"/>
    <cellStyle name="常规 15" xfId="70" xr:uid="{00000000-0005-0000-0000-000045000000}"/>
    <cellStyle name="常规 16" xfId="71" xr:uid="{00000000-0005-0000-0000-000046000000}"/>
    <cellStyle name="常规 17" xfId="72" xr:uid="{00000000-0005-0000-0000-000047000000}"/>
    <cellStyle name="常规 18" xfId="73" xr:uid="{00000000-0005-0000-0000-000048000000}"/>
    <cellStyle name="常规 19" xfId="74" xr:uid="{00000000-0005-0000-0000-000049000000}"/>
    <cellStyle name="常规 2" xfId="75" xr:uid="{00000000-0005-0000-0000-00004A000000}"/>
    <cellStyle name="常规 20" xfId="76" xr:uid="{00000000-0005-0000-0000-00004B000000}"/>
    <cellStyle name="常规 21" xfId="77" xr:uid="{00000000-0005-0000-0000-00004C000000}"/>
    <cellStyle name="常规 22" xfId="78" xr:uid="{00000000-0005-0000-0000-00004D000000}"/>
    <cellStyle name="常规 23" xfId="79" xr:uid="{00000000-0005-0000-0000-00004E000000}"/>
    <cellStyle name="常规 24" xfId="80" xr:uid="{00000000-0005-0000-0000-00004F000000}"/>
    <cellStyle name="常规 25" xfId="1" xr:uid="{00000000-0005-0000-0000-000050000000}"/>
    <cellStyle name="常规 3" xfId="81" xr:uid="{00000000-0005-0000-0000-000051000000}"/>
    <cellStyle name="常规 4" xfId="82" xr:uid="{00000000-0005-0000-0000-000052000000}"/>
    <cellStyle name="常规 5" xfId="83" xr:uid="{00000000-0005-0000-0000-000053000000}"/>
    <cellStyle name="常规 6" xfId="84" xr:uid="{00000000-0005-0000-0000-000054000000}"/>
    <cellStyle name="常规 7" xfId="85" xr:uid="{00000000-0005-0000-0000-000055000000}"/>
    <cellStyle name="常规 8" xfId="86" xr:uid="{00000000-0005-0000-0000-000056000000}"/>
    <cellStyle name="常规 9" xfId="87" xr:uid="{00000000-0005-0000-0000-000057000000}"/>
    <cellStyle name="超链接 2" xfId="88" xr:uid="{00000000-0005-0000-0000-000058000000}"/>
    <cellStyle name="超链接 28" xfId="89" xr:uid="{00000000-0005-0000-0000-000059000000}"/>
    <cellStyle name="超链接 29" xfId="90" xr:uid="{00000000-0005-0000-0000-00005A000000}"/>
    <cellStyle name="超链接 3" xfId="91" xr:uid="{00000000-0005-0000-0000-00005B000000}"/>
    <cellStyle name="超链接 30" xfId="92" xr:uid="{00000000-0005-0000-0000-00005C000000}"/>
    <cellStyle name="超链接 31" xfId="93" xr:uid="{00000000-0005-0000-0000-00005D000000}"/>
    <cellStyle name="超链接 32" xfId="94" xr:uid="{00000000-0005-0000-0000-00005E000000}"/>
    <cellStyle name="超链接 33" xfId="95" xr:uid="{00000000-0005-0000-0000-00005F000000}"/>
    <cellStyle name="超链接 4" xfId="96" xr:uid="{00000000-0005-0000-0000-000060000000}"/>
    <cellStyle name="超链接 5" xfId="97" xr:uid="{00000000-0005-0000-0000-000061000000}"/>
    <cellStyle name="好 2" xfId="99" xr:uid="{00000000-0005-0000-0000-000062000000}"/>
    <cellStyle name="好 3" xfId="100" xr:uid="{00000000-0005-0000-0000-000063000000}"/>
    <cellStyle name="好 4" xfId="98" xr:uid="{00000000-0005-0000-0000-000064000000}"/>
    <cellStyle name="好_Sheet1" xfId="101" xr:uid="{00000000-0005-0000-0000-000065000000}"/>
    <cellStyle name="汇总 2" xfId="103" xr:uid="{00000000-0005-0000-0000-000066000000}"/>
    <cellStyle name="汇总 3" xfId="104" xr:uid="{00000000-0005-0000-0000-000067000000}"/>
    <cellStyle name="汇总 4" xfId="105" xr:uid="{00000000-0005-0000-0000-000068000000}"/>
    <cellStyle name="汇总 5" xfId="102" xr:uid="{00000000-0005-0000-0000-000069000000}"/>
    <cellStyle name="计算 2" xfId="107" xr:uid="{00000000-0005-0000-0000-00006A000000}"/>
    <cellStyle name="计算 3" xfId="108" xr:uid="{00000000-0005-0000-0000-00006B000000}"/>
    <cellStyle name="计算 4" xfId="106" xr:uid="{00000000-0005-0000-0000-00006C000000}"/>
    <cellStyle name="检查单元格 2" xfId="110" xr:uid="{00000000-0005-0000-0000-00006D000000}"/>
    <cellStyle name="检查单元格 3" xfId="111" xr:uid="{00000000-0005-0000-0000-00006E000000}"/>
    <cellStyle name="检查单元格 4" xfId="109" xr:uid="{00000000-0005-0000-0000-00006F000000}"/>
    <cellStyle name="解释性文本 2" xfId="113" xr:uid="{00000000-0005-0000-0000-000070000000}"/>
    <cellStyle name="解释性文本 3" xfId="114" xr:uid="{00000000-0005-0000-0000-000071000000}"/>
    <cellStyle name="解释性文本 4" xfId="112" xr:uid="{00000000-0005-0000-0000-000072000000}"/>
    <cellStyle name="警告文本 2" xfId="116" xr:uid="{00000000-0005-0000-0000-000073000000}"/>
    <cellStyle name="警告文本 3" xfId="117" xr:uid="{00000000-0005-0000-0000-000074000000}"/>
    <cellStyle name="警告文本 4" xfId="115" xr:uid="{00000000-0005-0000-0000-000075000000}"/>
    <cellStyle name="链接单元格 2" xfId="119" xr:uid="{00000000-0005-0000-0000-000076000000}"/>
    <cellStyle name="链接单元格 3" xfId="120" xr:uid="{00000000-0005-0000-0000-000077000000}"/>
    <cellStyle name="链接单元格 4" xfId="118" xr:uid="{00000000-0005-0000-0000-000078000000}"/>
    <cellStyle name="千位分隔" xfId="146" builtinId="3"/>
    <cellStyle name="强调文字颜色 1" xfId="121" xr:uid="{00000000-0005-0000-0000-00007A000000}"/>
    <cellStyle name="强调文字颜色 2" xfId="122" xr:uid="{00000000-0005-0000-0000-00007B000000}"/>
    <cellStyle name="强调文字颜色 3" xfId="123" xr:uid="{00000000-0005-0000-0000-00007C000000}"/>
    <cellStyle name="强调文字颜色 4" xfId="124" xr:uid="{00000000-0005-0000-0000-00007D000000}"/>
    <cellStyle name="强调文字颜色 5" xfId="125" xr:uid="{00000000-0005-0000-0000-00007E000000}"/>
    <cellStyle name="强调文字颜色 6" xfId="126" xr:uid="{00000000-0005-0000-0000-00007F000000}"/>
    <cellStyle name="适中 2" xfId="128" xr:uid="{00000000-0005-0000-0000-000080000000}"/>
    <cellStyle name="适中 3" xfId="129" xr:uid="{00000000-0005-0000-0000-000081000000}"/>
    <cellStyle name="适中 4" xfId="127" xr:uid="{00000000-0005-0000-0000-000082000000}"/>
    <cellStyle name="输出 2" xfId="131" xr:uid="{00000000-0005-0000-0000-000083000000}"/>
    <cellStyle name="输出 3" xfId="132" xr:uid="{00000000-0005-0000-0000-000084000000}"/>
    <cellStyle name="输出 4" xfId="130" xr:uid="{00000000-0005-0000-0000-000085000000}"/>
    <cellStyle name="输入 2" xfId="134" xr:uid="{00000000-0005-0000-0000-000086000000}"/>
    <cellStyle name="输入 3" xfId="135" xr:uid="{00000000-0005-0000-0000-000087000000}"/>
    <cellStyle name="输入 4" xfId="133" xr:uid="{00000000-0005-0000-0000-000088000000}"/>
    <cellStyle name="着色 1 2" xfId="136" xr:uid="{00000000-0005-0000-0000-000089000000}"/>
    <cellStyle name="着色 2 2" xfId="137" xr:uid="{00000000-0005-0000-0000-00008A000000}"/>
    <cellStyle name="着色 3 2" xfId="138" xr:uid="{00000000-0005-0000-0000-00008B000000}"/>
    <cellStyle name="着色 4 2" xfId="139" xr:uid="{00000000-0005-0000-0000-00008C000000}"/>
    <cellStyle name="着色 5 2" xfId="140" xr:uid="{00000000-0005-0000-0000-00008D000000}"/>
    <cellStyle name="着色 6 2" xfId="141" xr:uid="{00000000-0005-0000-0000-00008E000000}"/>
    <cellStyle name="注释 2" xfId="143" xr:uid="{00000000-0005-0000-0000-00008F000000}"/>
    <cellStyle name="注释 3" xfId="144" xr:uid="{00000000-0005-0000-0000-000090000000}"/>
    <cellStyle name="注释 4" xfId="145" xr:uid="{00000000-0005-0000-0000-000091000000}"/>
    <cellStyle name="注释 5" xfId="142" xr:uid="{00000000-0005-0000-0000-00009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opLeftCell="A4" workbookViewId="0">
      <selection activeCell="I6" sqref="I6"/>
    </sheetView>
  </sheetViews>
  <sheetFormatPr defaultRowHeight="14" x14ac:dyDescent="0.25"/>
  <cols>
    <col min="1" max="1" width="3.453125" customWidth="1"/>
    <col min="2" max="2" width="23.7265625" customWidth="1"/>
    <col min="3" max="3" width="7.6328125" customWidth="1"/>
    <col min="4" max="5" width="6.6328125" customWidth="1"/>
    <col min="6" max="6" width="9.26953125" customWidth="1"/>
    <col min="7" max="7" width="16.36328125" customWidth="1"/>
    <col min="8" max="8" width="28" customWidth="1"/>
  </cols>
  <sheetData>
    <row r="1" spans="1:8" ht="21" x14ac:dyDescent="0.25">
      <c r="A1" s="84" t="s">
        <v>0</v>
      </c>
      <c r="B1" s="84"/>
      <c r="C1" s="84"/>
      <c r="D1" s="84"/>
      <c r="E1" s="84"/>
      <c r="F1" s="84"/>
      <c r="G1" s="84"/>
      <c r="H1" s="85"/>
    </row>
    <row r="2" spans="1:8" ht="15" x14ac:dyDescent="0.25">
      <c r="A2" s="86" t="s">
        <v>78</v>
      </c>
      <c r="B2" s="87"/>
      <c r="C2" s="88" t="s">
        <v>1</v>
      </c>
      <c r="D2" s="89"/>
      <c r="E2" s="89"/>
      <c r="F2" s="89"/>
      <c r="G2" s="90"/>
      <c r="H2" s="2" t="s">
        <v>2</v>
      </c>
    </row>
    <row r="3" spans="1:8" ht="15" x14ac:dyDescent="0.25">
      <c r="A3" s="91" t="s">
        <v>3</v>
      </c>
      <c r="B3" s="93" t="s">
        <v>4</v>
      </c>
      <c r="C3" s="95" t="s">
        <v>5</v>
      </c>
      <c r="D3" s="97" t="s">
        <v>6</v>
      </c>
      <c r="E3" s="97"/>
      <c r="F3" s="97"/>
      <c r="G3" s="97"/>
      <c r="H3" s="2"/>
    </row>
    <row r="4" spans="1:8" s="1" customFormat="1" ht="24.75" customHeight="1" x14ac:dyDescent="0.25">
      <c r="A4" s="92"/>
      <c r="B4" s="94"/>
      <c r="C4" s="96"/>
      <c r="D4" s="3" t="s">
        <v>7</v>
      </c>
      <c r="E4" s="4" t="s">
        <v>8</v>
      </c>
      <c r="F4" s="4" t="s">
        <v>9</v>
      </c>
      <c r="G4" s="5" t="s">
        <v>10</v>
      </c>
      <c r="H4" s="6" t="s">
        <v>11</v>
      </c>
    </row>
    <row r="5" spans="1:8" ht="24.75" customHeight="1" x14ac:dyDescent="0.25">
      <c r="A5" s="7" t="s">
        <v>12</v>
      </c>
      <c r="B5" s="8" t="s">
        <v>13</v>
      </c>
      <c r="C5" s="9" t="s">
        <v>14</v>
      </c>
      <c r="D5" s="102">
        <f>SUM(F6:F14)</f>
        <v>0</v>
      </c>
      <c r="E5" s="103"/>
      <c r="F5" s="104"/>
      <c r="G5" s="10" t="e">
        <f>D5/D29</f>
        <v>#DIV/0!</v>
      </c>
      <c r="H5" s="11"/>
    </row>
    <row r="6" spans="1:8" ht="24.75" customHeight="1" x14ac:dyDescent="0.25">
      <c r="A6" s="12"/>
      <c r="B6" s="13" t="s">
        <v>15</v>
      </c>
      <c r="C6" s="14" t="s">
        <v>16</v>
      </c>
      <c r="D6" s="15"/>
      <c r="E6" s="16"/>
      <c r="F6" s="17">
        <f>D6*E6</f>
        <v>0</v>
      </c>
      <c r="G6" s="18"/>
      <c r="H6" s="11"/>
    </row>
    <row r="7" spans="1:8" ht="15" x14ac:dyDescent="0.25">
      <c r="A7" s="19"/>
      <c r="B7" s="13" t="s">
        <v>17</v>
      </c>
      <c r="C7" s="14" t="s">
        <v>18</v>
      </c>
      <c r="D7" s="15"/>
      <c r="E7" s="16"/>
      <c r="F7" s="17">
        <f t="shared" ref="F7:F14" si="0">D7*E7</f>
        <v>0</v>
      </c>
      <c r="G7" s="18"/>
      <c r="H7" s="11"/>
    </row>
    <row r="8" spans="1:8" ht="15" x14ac:dyDescent="0.25">
      <c r="A8" s="19"/>
      <c r="B8" s="13" t="s">
        <v>19</v>
      </c>
      <c r="C8" s="14"/>
      <c r="D8" s="15"/>
      <c r="E8" s="16"/>
      <c r="F8" s="17">
        <f t="shared" si="0"/>
        <v>0</v>
      </c>
      <c r="G8" s="18"/>
      <c r="H8" s="20"/>
    </row>
    <row r="9" spans="1:8" ht="15" x14ac:dyDescent="0.25">
      <c r="A9" s="12"/>
      <c r="B9" s="13" t="s">
        <v>20</v>
      </c>
      <c r="C9" s="14"/>
      <c r="D9" s="15"/>
      <c r="E9" s="16"/>
      <c r="F9" s="17">
        <f t="shared" si="0"/>
        <v>0</v>
      </c>
      <c r="G9" s="18"/>
      <c r="H9" s="20"/>
    </row>
    <row r="10" spans="1:8" ht="15" x14ac:dyDescent="0.25">
      <c r="A10" s="19"/>
      <c r="B10" s="21" t="s">
        <v>21</v>
      </c>
      <c r="C10" s="14"/>
      <c r="D10" s="15"/>
      <c r="E10" s="16"/>
      <c r="F10" s="17">
        <f t="shared" si="0"/>
        <v>0</v>
      </c>
      <c r="G10" s="18"/>
      <c r="H10" s="22"/>
    </row>
    <row r="11" spans="1:8" ht="15" x14ac:dyDescent="0.25">
      <c r="A11" s="12"/>
      <c r="B11" s="21" t="s">
        <v>22</v>
      </c>
      <c r="C11" s="14"/>
      <c r="D11" s="15"/>
      <c r="E11" s="16"/>
      <c r="F11" s="17">
        <f t="shared" si="0"/>
        <v>0</v>
      </c>
      <c r="G11" s="18"/>
      <c r="H11" s="23"/>
    </row>
    <row r="12" spans="1:8" ht="15" x14ac:dyDescent="0.25">
      <c r="A12" s="19"/>
      <c r="B12" s="21" t="s">
        <v>23</v>
      </c>
      <c r="C12" s="14" t="s">
        <v>24</v>
      </c>
      <c r="D12" s="15"/>
      <c r="E12" s="16"/>
      <c r="F12" s="17">
        <f t="shared" si="0"/>
        <v>0</v>
      </c>
      <c r="G12" s="18"/>
      <c r="H12" s="22"/>
    </row>
    <row r="13" spans="1:8" ht="15" x14ac:dyDescent="0.25">
      <c r="A13" s="19"/>
      <c r="B13" s="21" t="s">
        <v>25</v>
      </c>
      <c r="C13" s="14"/>
      <c r="D13" s="15"/>
      <c r="E13" s="16"/>
      <c r="F13" s="17">
        <f t="shared" si="0"/>
        <v>0</v>
      </c>
      <c r="G13" s="18"/>
      <c r="H13" s="24"/>
    </row>
    <row r="14" spans="1:8" ht="15" x14ac:dyDescent="0.25">
      <c r="A14" s="19"/>
      <c r="B14" s="21" t="s">
        <v>26</v>
      </c>
      <c r="C14" s="14"/>
      <c r="D14" s="15"/>
      <c r="E14" s="16"/>
      <c r="F14" s="17">
        <f t="shared" si="0"/>
        <v>0</v>
      </c>
      <c r="G14" s="18"/>
      <c r="H14" s="11"/>
    </row>
    <row r="15" spans="1:8" ht="15" x14ac:dyDescent="0.25">
      <c r="A15" s="7" t="s">
        <v>27</v>
      </c>
      <c r="B15" s="25" t="s">
        <v>28</v>
      </c>
      <c r="C15" s="26" t="s">
        <v>29</v>
      </c>
      <c r="D15" s="105">
        <f>SUM(F16:F21)</f>
        <v>0</v>
      </c>
      <c r="E15" s="106"/>
      <c r="F15" s="107"/>
      <c r="G15" s="10" t="e">
        <f>D15/D29</f>
        <v>#DIV/0!</v>
      </c>
      <c r="H15" s="11"/>
    </row>
    <row r="16" spans="1:8" ht="15" x14ac:dyDescent="0.25">
      <c r="A16" s="12"/>
      <c r="B16" s="13" t="s">
        <v>30</v>
      </c>
      <c r="C16" s="12" t="s">
        <v>31</v>
      </c>
      <c r="D16" s="27"/>
      <c r="E16" s="28"/>
      <c r="F16" s="29">
        <f>D16*E16</f>
        <v>0</v>
      </c>
      <c r="G16" s="18"/>
      <c r="H16" s="30"/>
    </row>
    <row r="17" spans="1:8" ht="15" x14ac:dyDescent="0.25">
      <c r="A17" s="12"/>
      <c r="B17" s="13" t="s">
        <v>32</v>
      </c>
      <c r="C17" s="12" t="s">
        <v>33</v>
      </c>
      <c r="D17" s="15"/>
      <c r="E17" s="31"/>
      <c r="F17" s="29">
        <f t="shared" ref="F17:F21" si="1">D17*E17</f>
        <v>0</v>
      </c>
      <c r="G17" s="18"/>
      <c r="H17" s="22"/>
    </row>
    <row r="18" spans="1:8" ht="30" x14ac:dyDescent="0.25">
      <c r="A18" s="12"/>
      <c r="B18" s="13" t="s">
        <v>34</v>
      </c>
      <c r="C18" s="12"/>
      <c r="D18" s="15"/>
      <c r="E18" s="28"/>
      <c r="F18" s="29">
        <f t="shared" si="1"/>
        <v>0</v>
      </c>
      <c r="G18" s="18"/>
      <c r="H18" s="32"/>
    </row>
    <row r="19" spans="1:8" ht="15" x14ac:dyDescent="0.25">
      <c r="A19" s="12"/>
      <c r="B19" s="33" t="s">
        <v>35</v>
      </c>
      <c r="C19" s="12"/>
      <c r="D19" s="15"/>
      <c r="E19" s="31"/>
      <c r="F19" s="29">
        <f t="shared" si="1"/>
        <v>0</v>
      </c>
      <c r="G19" s="18"/>
      <c r="H19" s="11"/>
    </row>
    <row r="20" spans="1:8" ht="15" x14ac:dyDescent="0.25">
      <c r="A20" s="12"/>
      <c r="B20" s="33" t="s">
        <v>36</v>
      </c>
      <c r="C20" s="12"/>
      <c r="D20" s="15"/>
      <c r="E20" s="31"/>
      <c r="F20" s="29">
        <f t="shared" si="1"/>
        <v>0</v>
      </c>
      <c r="G20" s="18"/>
      <c r="H20" s="34"/>
    </row>
    <row r="21" spans="1:8" ht="15" x14ac:dyDescent="0.25">
      <c r="A21" s="12"/>
      <c r="B21" s="21" t="s">
        <v>37</v>
      </c>
      <c r="C21" s="12"/>
      <c r="D21" s="15"/>
      <c r="E21" s="31"/>
      <c r="F21" s="29">
        <f t="shared" si="1"/>
        <v>0</v>
      </c>
      <c r="G21" s="18"/>
      <c r="H21" s="22"/>
    </row>
    <row r="22" spans="1:8" ht="15" x14ac:dyDescent="0.25">
      <c r="A22" s="7" t="s">
        <v>38</v>
      </c>
      <c r="B22" s="35" t="s">
        <v>39</v>
      </c>
      <c r="C22" s="26" t="s">
        <v>29</v>
      </c>
      <c r="D22" s="108">
        <f>SUM(F23:F25)</f>
        <v>0</v>
      </c>
      <c r="E22" s="109"/>
      <c r="F22" s="110"/>
      <c r="G22" s="10" t="e">
        <f>D22/D29</f>
        <v>#DIV/0!</v>
      </c>
      <c r="H22" s="22"/>
    </row>
    <row r="23" spans="1:8" ht="15" x14ac:dyDescent="0.25">
      <c r="A23" s="12"/>
      <c r="B23" s="13" t="s">
        <v>40</v>
      </c>
      <c r="C23" s="12" t="s">
        <v>41</v>
      </c>
      <c r="D23" s="15"/>
      <c r="E23" s="28"/>
      <c r="F23" s="29">
        <f>D23*E23</f>
        <v>0</v>
      </c>
      <c r="G23" s="18"/>
      <c r="H23" s="32"/>
    </row>
    <row r="24" spans="1:8" ht="15" x14ac:dyDescent="0.25">
      <c r="A24" s="12"/>
      <c r="B24" s="13" t="s">
        <v>42</v>
      </c>
      <c r="C24" s="12" t="s">
        <v>41</v>
      </c>
      <c r="D24" s="15"/>
      <c r="E24" s="36"/>
      <c r="F24" s="29">
        <f t="shared" ref="F24:F27" si="2">D24*E24</f>
        <v>0</v>
      </c>
      <c r="G24" s="18"/>
      <c r="H24" s="11"/>
    </row>
    <row r="25" spans="1:8" ht="15" x14ac:dyDescent="0.25">
      <c r="A25" s="12"/>
      <c r="B25" s="21" t="s">
        <v>26</v>
      </c>
      <c r="C25" s="21"/>
      <c r="D25" s="15"/>
      <c r="E25" s="36"/>
      <c r="F25" s="29">
        <f t="shared" si="2"/>
        <v>0</v>
      </c>
      <c r="G25" s="18"/>
      <c r="H25" s="34"/>
    </row>
    <row r="26" spans="1:8" ht="15" x14ac:dyDescent="0.25">
      <c r="A26" s="7" t="s">
        <v>43</v>
      </c>
      <c r="B26" s="37" t="s">
        <v>44</v>
      </c>
      <c r="C26" s="38" t="s">
        <v>29</v>
      </c>
      <c r="D26" s="105">
        <f>SUM(F27:F29)</f>
        <v>0</v>
      </c>
      <c r="E26" s="106"/>
      <c r="F26" s="107"/>
      <c r="G26" s="39" t="e">
        <f>D26/D29</f>
        <v>#DIV/0!</v>
      </c>
      <c r="H26" s="34"/>
    </row>
    <row r="27" spans="1:8" ht="15" x14ac:dyDescent="0.25">
      <c r="A27" s="40"/>
      <c r="B27" s="41" t="s">
        <v>44</v>
      </c>
      <c r="C27" s="12"/>
      <c r="D27" s="15"/>
      <c r="E27" s="36"/>
      <c r="F27" s="29">
        <f t="shared" si="2"/>
        <v>0</v>
      </c>
      <c r="G27" s="42"/>
      <c r="H27" s="22"/>
    </row>
    <row r="28" spans="1:8" ht="15" x14ac:dyDescent="0.25">
      <c r="A28" s="98" t="s">
        <v>45</v>
      </c>
      <c r="B28" s="99"/>
      <c r="C28" s="99"/>
      <c r="D28" s="111">
        <f>D5+D15+D22+F27</f>
        <v>0</v>
      </c>
      <c r="E28" s="112"/>
      <c r="F28" s="113"/>
      <c r="G28" s="43" t="e">
        <f>D28/D29</f>
        <v>#DIV/0!</v>
      </c>
      <c r="H28" s="11"/>
    </row>
    <row r="29" spans="1:8" ht="15" x14ac:dyDescent="0.25">
      <c r="A29" s="98" t="s">
        <v>46</v>
      </c>
      <c r="B29" s="99"/>
      <c r="C29" s="99"/>
      <c r="D29" s="100">
        <f>D28</f>
        <v>0</v>
      </c>
      <c r="E29" s="101"/>
      <c r="F29" s="101"/>
      <c r="G29" s="101"/>
      <c r="H29" s="11"/>
    </row>
  </sheetData>
  <mergeCells count="15">
    <mergeCell ref="A29:C29"/>
    <mergeCell ref="D29:G29"/>
    <mergeCell ref="D5:F5"/>
    <mergeCell ref="D15:F15"/>
    <mergeCell ref="D22:F22"/>
    <mergeCell ref="D26:F26"/>
    <mergeCell ref="A28:C28"/>
    <mergeCell ref="D28:F28"/>
    <mergeCell ref="A1:H1"/>
    <mergeCell ref="A2:B2"/>
    <mergeCell ref="C2:G2"/>
    <mergeCell ref="A3:A4"/>
    <mergeCell ref="B3:B4"/>
    <mergeCell ref="C3:C4"/>
    <mergeCell ref="D3:G3"/>
  </mergeCells>
  <phoneticPr fontId="1" type="noConversion"/>
  <printOptions horizontalCentered="1"/>
  <pageMargins left="0.31496062992125984" right="0.31496062992125984" top="1.1417322834645669" bottom="0.74803149606299213" header="0.11811023622047245" footer="0.31496062992125984"/>
  <pageSetup paperSize="9" orientation="portrait" r:id="rId1"/>
  <headerFooter>
    <oddHeader>&amp;L&amp;20&amp;G&amp;R
【&amp;KFF0000文件类型&amp;K01+000】</oddHeader>
    <oddFooter>&amp;C&amp;10&amp;P/&amp;N&amp;R&amp;10打印日期：&amp;D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tabSelected="1" zoomScaleNormal="100" workbookViewId="0">
      <selection activeCell="K3" sqref="K3"/>
    </sheetView>
  </sheetViews>
  <sheetFormatPr defaultColWidth="9" defaultRowHeight="15" x14ac:dyDescent="0.25"/>
  <cols>
    <col min="1" max="1" width="5.453125" style="64" customWidth="1"/>
    <col min="2" max="2" width="16.90625" style="64" customWidth="1"/>
    <col min="3" max="3" width="3.7265625" style="83" customWidth="1"/>
    <col min="4" max="4" width="6.453125" style="64" customWidth="1"/>
    <col min="5" max="5" width="6.7265625" style="64" customWidth="1"/>
    <col min="6" max="7" width="9" style="64"/>
    <col min="8" max="8" width="18.6328125" style="64" customWidth="1"/>
    <col min="9" max="9" width="11" style="64" customWidth="1"/>
    <col min="10" max="10" width="21.36328125" style="76" customWidth="1"/>
    <col min="11" max="16384" width="9" style="64"/>
  </cols>
  <sheetData>
    <row r="1" spans="1:10" ht="30" customHeight="1" x14ac:dyDescent="0.25">
      <c r="A1" s="114" t="s">
        <v>74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 ht="40.5" customHeight="1" x14ac:dyDescent="0.25">
      <c r="A2" s="126" t="s">
        <v>76</v>
      </c>
      <c r="B2" s="127"/>
      <c r="C2" s="127"/>
      <c r="D2" s="127"/>
      <c r="E2" s="127"/>
      <c r="F2" s="128"/>
      <c r="G2" s="123" t="s">
        <v>1</v>
      </c>
      <c r="H2" s="124"/>
      <c r="I2" s="125"/>
      <c r="J2" s="74" t="s">
        <v>47</v>
      </c>
    </row>
    <row r="3" spans="1:10" ht="34.5" customHeight="1" x14ac:dyDescent="0.25">
      <c r="A3" s="115" t="s">
        <v>48</v>
      </c>
      <c r="B3" s="116"/>
      <c r="C3" s="116"/>
      <c r="D3" s="116"/>
      <c r="E3" s="116"/>
      <c r="F3" s="116"/>
      <c r="G3" s="116"/>
      <c r="H3" s="116"/>
      <c r="I3" s="116"/>
      <c r="J3" s="117"/>
    </row>
    <row r="4" spans="1:10" x14ac:dyDescent="0.25">
      <c r="A4" s="118" t="s">
        <v>3</v>
      </c>
      <c r="B4" s="118" t="s">
        <v>4</v>
      </c>
      <c r="C4" s="118" t="s">
        <v>49</v>
      </c>
      <c r="D4" s="119" t="s">
        <v>68</v>
      </c>
      <c r="E4" s="119"/>
      <c r="F4" s="119"/>
      <c r="G4" s="119"/>
      <c r="H4" s="119"/>
      <c r="I4" s="65"/>
      <c r="J4" s="120" t="s">
        <v>77</v>
      </c>
    </row>
    <row r="5" spans="1:10" ht="57.75" customHeight="1" x14ac:dyDescent="0.25">
      <c r="A5" s="118"/>
      <c r="B5" s="118"/>
      <c r="C5" s="118"/>
      <c r="D5" s="61" t="s">
        <v>7</v>
      </c>
      <c r="E5" s="66" t="s">
        <v>8</v>
      </c>
      <c r="F5" s="66" t="s">
        <v>69</v>
      </c>
      <c r="G5" s="66" t="s">
        <v>75</v>
      </c>
      <c r="H5" s="66" t="s">
        <v>70</v>
      </c>
      <c r="I5" s="66" t="s">
        <v>71</v>
      </c>
      <c r="J5" s="120"/>
    </row>
    <row r="6" spans="1:10" x14ac:dyDescent="0.25">
      <c r="A6" s="44" t="s">
        <v>50</v>
      </c>
      <c r="B6" s="8" t="s">
        <v>51</v>
      </c>
      <c r="C6" s="78"/>
      <c r="D6" s="129" t="s">
        <v>29</v>
      </c>
      <c r="E6" s="129"/>
      <c r="F6" s="45">
        <f>SUM(F7:F15)</f>
        <v>0</v>
      </c>
      <c r="G6" s="45">
        <f>预算表!D5</f>
        <v>0</v>
      </c>
      <c r="H6" s="46" t="e">
        <f>(F6-G6)/G6</f>
        <v>#DIV/0!</v>
      </c>
      <c r="I6" s="46" t="e">
        <f>F6/D29</f>
        <v>#DIV/0!</v>
      </c>
      <c r="J6" s="51"/>
    </row>
    <row r="7" spans="1:10" ht="30" x14ac:dyDescent="0.25">
      <c r="A7" s="12"/>
      <c r="B7" s="11" t="s">
        <v>61</v>
      </c>
      <c r="C7" s="77" t="s">
        <v>62</v>
      </c>
      <c r="D7" s="47"/>
      <c r="E7" s="48"/>
      <c r="F7" s="49">
        <f>D7*E7</f>
        <v>0</v>
      </c>
      <c r="G7" s="48">
        <f>预算表!F6</f>
        <v>0</v>
      </c>
      <c r="H7" s="50" t="e">
        <f>(F7-G7)/G7</f>
        <v>#DIV/0!</v>
      </c>
      <c r="I7" s="67"/>
      <c r="J7" s="51" t="s">
        <v>63</v>
      </c>
    </row>
    <row r="8" spans="1:10" x14ac:dyDescent="0.25">
      <c r="A8" s="68"/>
      <c r="B8" s="11" t="s">
        <v>17</v>
      </c>
      <c r="C8" s="77" t="s">
        <v>18</v>
      </c>
      <c r="D8" s="47"/>
      <c r="E8" s="48"/>
      <c r="F8" s="49">
        <f>D8*E8</f>
        <v>0</v>
      </c>
      <c r="G8" s="48">
        <f>预算表!F7</f>
        <v>0</v>
      </c>
      <c r="H8" s="50" t="e">
        <f t="shared" ref="H8:H28" si="0">(F8-G8)/G8</f>
        <v>#DIV/0!</v>
      </c>
      <c r="I8" s="67"/>
      <c r="J8" s="51"/>
    </row>
    <row r="9" spans="1:10" x14ac:dyDescent="0.25">
      <c r="A9" s="68"/>
      <c r="B9" s="11" t="s">
        <v>19</v>
      </c>
      <c r="C9" s="77"/>
      <c r="D9" s="47"/>
      <c r="E9" s="48"/>
      <c r="F9" s="49">
        <f>D9*E9</f>
        <v>0</v>
      </c>
      <c r="G9" s="48">
        <f>预算表!F8</f>
        <v>0</v>
      </c>
      <c r="H9" s="50" t="e">
        <f t="shared" si="0"/>
        <v>#DIV/0!</v>
      </c>
      <c r="I9" s="67"/>
      <c r="J9" s="51"/>
    </row>
    <row r="10" spans="1:10" x14ac:dyDescent="0.25">
      <c r="A10" s="12"/>
      <c r="B10" s="11" t="s">
        <v>52</v>
      </c>
      <c r="C10" s="77"/>
      <c r="D10" s="47"/>
      <c r="E10" s="48"/>
      <c r="F10" s="49">
        <f>D10*E10</f>
        <v>0</v>
      </c>
      <c r="G10" s="48">
        <f>预算表!F9</f>
        <v>0</v>
      </c>
      <c r="H10" s="50" t="e">
        <f t="shared" si="0"/>
        <v>#DIV/0!</v>
      </c>
      <c r="I10" s="67"/>
      <c r="J10" s="51"/>
    </row>
    <row r="11" spans="1:10" x14ac:dyDescent="0.25">
      <c r="A11" s="68"/>
      <c r="B11" s="70" t="s">
        <v>53</v>
      </c>
      <c r="C11" s="77"/>
      <c r="D11" s="52"/>
      <c r="E11" s="49"/>
      <c r="F11" s="49">
        <f>D11*E11</f>
        <v>0</v>
      </c>
      <c r="G11" s="48">
        <f>预算表!F10</f>
        <v>0</v>
      </c>
      <c r="H11" s="50" t="e">
        <f t="shared" si="0"/>
        <v>#DIV/0!</v>
      </c>
      <c r="I11" s="53"/>
      <c r="J11" s="51"/>
    </row>
    <row r="12" spans="1:10" ht="30" x14ac:dyDescent="0.25">
      <c r="A12" s="12"/>
      <c r="B12" s="70" t="s">
        <v>54</v>
      </c>
      <c r="C12" s="77"/>
      <c r="D12" s="52"/>
      <c r="E12" s="49"/>
      <c r="F12" s="49">
        <f t="shared" ref="F12:F15" si="1">D12*E12</f>
        <v>0</v>
      </c>
      <c r="G12" s="48">
        <f>预算表!F11</f>
        <v>0</v>
      </c>
      <c r="H12" s="50" t="e">
        <f t="shared" si="0"/>
        <v>#DIV/0!</v>
      </c>
      <c r="I12" s="69"/>
      <c r="J12" s="51" t="s">
        <v>55</v>
      </c>
    </row>
    <row r="13" spans="1:10" x14ac:dyDescent="0.25">
      <c r="A13" s="68"/>
      <c r="B13" s="70" t="s">
        <v>56</v>
      </c>
      <c r="C13" s="77" t="s">
        <v>57</v>
      </c>
      <c r="D13" s="52"/>
      <c r="E13" s="49"/>
      <c r="F13" s="49">
        <f t="shared" si="1"/>
        <v>0</v>
      </c>
      <c r="G13" s="48">
        <f>预算表!F12</f>
        <v>0</v>
      </c>
      <c r="H13" s="50" t="e">
        <f t="shared" si="0"/>
        <v>#DIV/0!</v>
      </c>
      <c r="I13" s="69"/>
      <c r="J13" s="51"/>
    </row>
    <row r="14" spans="1:10" ht="26" x14ac:dyDescent="0.25">
      <c r="A14" s="68"/>
      <c r="B14" s="70" t="s">
        <v>72</v>
      </c>
      <c r="C14" s="77"/>
      <c r="D14" s="52"/>
      <c r="E14" s="49"/>
      <c r="F14" s="49">
        <f t="shared" si="1"/>
        <v>0</v>
      </c>
      <c r="G14" s="48">
        <f>预算表!F13</f>
        <v>0</v>
      </c>
      <c r="H14" s="50" t="e">
        <f t="shared" si="0"/>
        <v>#DIV/0!</v>
      </c>
      <c r="I14" s="69"/>
      <c r="J14" s="51"/>
    </row>
    <row r="15" spans="1:10" x14ac:dyDescent="0.25">
      <c r="A15" s="68"/>
      <c r="B15" s="70" t="s">
        <v>60</v>
      </c>
      <c r="C15" s="77"/>
      <c r="D15" s="52"/>
      <c r="E15" s="49"/>
      <c r="F15" s="49">
        <f t="shared" si="1"/>
        <v>0</v>
      </c>
      <c r="G15" s="48">
        <f>预算表!F14</f>
        <v>0</v>
      </c>
      <c r="H15" s="50" t="e">
        <f t="shared" si="0"/>
        <v>#DIV/0!</v>
      </c>
      <c r="I15" s="69"/>
      <c r="J15" s="75"/>
    </row>
    <row r="16" spans="1:10" x14ac:dyDescent="0.25">
      <c r="A16" s="44" t="s">
        <v>27</v>
      </c>
      <c r="B16" s="8" t="s">
        <v>28</v>
      </c>
      <c r="C16" s="79"/>
      <c r="D16" s="130" t="s">
        <v>29</v>
      </c>
      <c r="E16" s="130"/>
      <c r="F16" s="54">
        <f>SUM(F17:F22)</f>
        <v>0</v>
      </c>
      <c r="G16" s="55">
        <f>预算表!D15</f>
        <v>0</v>
      </c>
      <c r="H16" s="46" t="e">
        <f t="shared" si="0"/>
        <v>#DIV/0!</v>
      </c>
      <c r="I16" s="56" t="e">
        <f>F16/D29</f>
        <v>#DIV/0!</v>
      </c>
      <c r="J16" s="51"/>
    </row>
    <row r="17" spans="1:10" ht="26" x14ac:dyDescent="0.25">
      <c r="A17" s="12"/>
      <c r="B17" s="11" t="s">
        <v>64</v>
      </c>
      <c r="C17" s="80" t="s">
        <v>33</v>
      </c>
      <c r="D17" s="57"/>
      <c r="E17" s="58"/>
      <c r="F17" s="58">
        <f>D17*E17</f>
        <v>0</v>
      </c>
      <c r="G17" s="58">
        <f>预算表!F16</f>
        <v>0</v>
      </c>
      <c r="H17" s="50" t="e">
        <f t="shared" si="0"/>
        <v>#DIV/0!</v>
      </c>
      <c r="I17" s="69"/>
      <c r="J17" s="51"/>
    </row>
    <row r="18" spans="1:10" ht="30" x14ac:dyDescent="0.25">
      <c r="A18" s="12"/>
      <c r="B18" s="11" t="s">
        <v>32</v>
      </c>
      <c r="C18" s="80" t="s">
        <v>33</v>
      </c>
      <c r="D18" s="57"/>
      <c r="E18" s="58"/>
      <c r="F18" s="58">
        <f t="shared" ref="F18:F22" si="2">D18*E18</f>
        <v>0</v>
      </c>
      <c r="G18" s="58">
        <f>预算表!F17</f>
        <v>0</v>
      </c>
      <c r="H18" s="50" t="e">
        <f t="shared" si="0"/>
        <v>#DIV/0!</v>
      </c>
      <c r="I18" s="69"/>
      <c r="J18" s="51" t="s">
        <v>65</v>
      </c>
    </row>
    <row r="19" spans="1:10" ht="26" x14ac:dyDescent="0.25">
      <c r="A19" s="12"/>
      <c r="B19" s="11" t="s">
        <v>34</v>
      </c>
      <c r="C19" s="80"/>
      <c r="D19" s="57"/>
      <c r="E19" s="58"/>
      <c r="F19" s="58">
        <f t="shared" si="2"/>
        <v>0</v>
      </c>
      <c r="G19" s="58">
        <f>预算表!F18</f>
        <v>0</v>
      </c>
      <c r="H19" s="50" t="e">
        <f t="shared" si="0"/>
        <v>#DIV/0!</v>
      </c>
      <c r="I19" s="69"/>
      <c r="J19" s="51"/>
    </row>
    <row r="20" spans="1:10" x14ac:dyDescent="0.25">
      <c r="A20" s="12"/>
      <c r="B20" s="71" t="s">
        <v>58</v>
      </c>
      <c r="C20" s="80"/>
      <c r="D20" s="52"/>
      <c r="E20" s="49"/>
      <c r="F20" s="58">
        <f t="shared" si="2"/>
        <v>0</v>
      </c>
      <c r="G20" s="58">
        <f>预算表!F19</f>
        <v>0</v>
      </c>
      <c r="H20" s="50" t="e">
        <f t="shared" si="0"/>
        <v>#DIV/0!</v>
      </c>
      <c r="I20" s="53"/>
      <c r="J20" s="51"/>
    </row>
    <row r="21" spans="1:10" x14ac:dyDescent="0.25">
      <c r="A21" s="12"/>
      <c r="B21" s="71" t="s">
        <v>59</v>
      </c>
      <c r="C21" s="80"/>
      <c r="D21" s="52"/>
      <c r="E21" s="49"/>
      <c r="F21" s="58">
        <f t="shared" si="2"/>
        <v>0</v>
      </c>
      <c r="G21" s="58">
        <f>预算表!F20</f>
        <v>0</v>
      </c>
      <c r="H21" s="50" t="e">
        <f t="shared" si="0"/>
        <v>#DIV/0!</v>
      </c>
      <c r="I21" s="53"/>
      <c r="J21" s="51"/>
    </row>
    <row r="22" spans="1:10" x14ac:dyDescent="0.25">
      <c r="A22" s="12"/>
      <c r="B22" s="70" t="s">
        <v>60</v>
      </c>
      <c r="C22" s="80"/>
      <c r="D22" s="52"/>
      <c r="E22" s="49"/>
      <c r="F22" s="58">
        <f t="shared" si="2"/>
        <v>0</v>
      </c>
      <c r="G22" s="58">
        <f>预算表!F21</f>
        <v>0</v>
      </c>
      <c r="H22" s="50" t="e">
        <f t="shared" si="0"/>
        <v>#DIV/0!</v>
      </c>
      <c r="I22" s="53"/>
      <c r="J22" s="51"/>
    </row>
    <row r="23" spans="1:10" x14ac:dyDescent="0.25">
      <c r="A23" s="44" t="s">
        <v>38</v>
      </c>
      <c r="B23" s="59" t="s">
        <v>39</v>
      </c>
      <c r="C23" s="79"/>
      <c r="D23" s="129" t="s">
        <v>29</v>
      </c>
      <c r="E23" s="129"/>
      <c r="F23" s="54">
        <f>SUM(F24:F30)</f>
        <v>0</v>
      </c>
      <c r="G23" s="54">
        <f>预算表!D22</f>
        <v>0</v>
      </c>
      <c r="H23" s="46" t="e">
        <f t="shared" si="0"/>
        <v>#DIV/0!</v>
      </c>
      <c r="I23" s="60" t="e">
        <f>F23/D29</f>
        <v>#DIV/0!</v>
      </c>
      <c r="J23" s="51"/>
    </row>
    <row r="24" spans="1:10" x14ac:dyDescent="0.25">
      <c r="A24" s="12"/>
      <c r="B24" s="11" t="s">
        <v>40</v>
      </c>
      <c r="C24" s="80" t="s">
        <v>41</v>
      </c>
      <c r="D24" s="52"/>
      <c r="E24" s="72"/>
      <c r="F24" s="49">
        <f>D24*E24</f>
        <v>0</v>
      </c>
      <c r="G24" s="49">
        <f>预算表!F23</f>
        <v>0</v>
      </c>
      <c r="H24" s="50" t="e">
        <f t="shared" si="0"/>
        <v>#DIV/0!</v>
      </c>
      <c r="I24" s="53"/>
      <c r="J24" s="51"/>
    </row>
    <row r="25" spans="1:10" x14ac:dyDescent="0.25">
      <c r="A25" s="12"/>
      <c r="B25" s="11" t="s">
        <v>42</v>
      </c>
      <c r="C25" s="80" t="s">
        <v>41</v>
      </c>
      <c r="D25" s="52"/>
      <c r="E25" s="72"/>
      <c r="F25" s="49">
        <f>D25*E25</f>
        <v>0</v>
      </c>
      <c r="G25" s="49">
        <f>预算表!F24</f>
        <v>0</v>
      </c>
      <c r="H25" s="50" t="e">
        <f t="shared" si="0"/>
        <v>#DIV/0!</v>
      </c>
      <c r="I25" s="53"/>
      <c r="J25" s="51"/>
    </row>
    <row r="26" spans="1:10" x14ac:dyDescent="0.25">
      <c r="A26" s="12"/>
      <c r="B26" s="21" t="s">
        <v>26</v>
      </c>
      <c r="C26" s="70"/>
      <c r="D26" s="52"/>
      <c r="E26" s="72"/>
      <c r="F26" s="49">
        <f>D26*E26</f>
        <v>0</v>
      </c>
      <c r="G26" s="49">
        <f>预算表!F25</f>
        <v>0</v>
      </c>
      <c r="H26" s="50" t="e">
        <f t="shared" si="0"/>
        <v>#DIV/0!</v>
      </c>
      <c r="I26" s="53"/>
      <c r="J26" s="51"/>
    </row>
    <row r="27" spans="1:10" x14ac:dyDescent="0.25">
      <c r="A27" s="44" t="s">
        <v>43</v>
      </c>
      <c r="B27" s="59" t="s">
        <v>44</v>
      </c>
      <c r="C27" s="81"/>
      <c r="D27" s="131" t="s">
        <v>29</v>
      </c>
      <c r="E27" s="104"/>
      <c r="F27" s="62">
        <f>F28</f>
        <v>0</v>
      </c>
      <c r="G27" s="54">
        <f>预算表!D26</f>
        <v>0</v>
      </c>
      <c r="H27" s="46" t="e">
        <f t="shared" si="0"/>
        <v>#DIV/0!</v>
      </c>
      <c r="I27" s="60" t="e">
        <f>F27/D29</f>
        <v>#DIV/0!</v>
      </c>
      <c r="J27" s="51"/>
    </row>
    <row r="28" spans="1:10" x14ac:dyDescent="0.25">
      <c r="A28" s="7"/>
      <c r="B28" s="41" t="s">
        <v>73</v>
      </c>
      <c r="C28" s="82"/>
      <c r="D28" s="52"/>
      <c r="E28" s="49"/>
      <c r="F28" s="73">
        <f>D28*E28</f>
        <v>0</v>
      </c>
      <c r="G28" s="49">
        <f>预算表!F27</f>
        <v>0</v>
      </c>
      <c r="H28" s="50" t="e">
        <f t="shared" si="0"/>
        <v>#DIV/0!</v>
      </c>
      <c r="I28" s="53"/>
      <c r="J28" s="51"/>
    </row>
    <row r="29" spans="1:10" x14ac:dyDescent="0.25">
      <c r="A29" s="98" t="s">
        <v>66</v>
      </c>
      <c r="B29" s="99"/>
      <c r="C29" s="132"/>
      <c r="D29" s="133">
        <f>F6+F16+F23+F27</f>
        <v>0</v>
      </c>
      <c r="E29" s="134"/>
      <c r="F29" s="134"/>
      <c r="G29" s="134"/>
      <c r="H29" s="135"/>
      <c r="I29" s="63" t="e">
        <f>D29/D30</f>
        <v>#REF!</v>
      </c>
      <c r="J29" s="51"/>
    </row>
    <row r="30" spans="1:10" x14ac:dyDescent="0.25">
      <c r="A30" s="114" t="s">
        <v>67</v>
      </c>
      <c r="B30" s="114"/>
      <c r="C30" s="114"/>
      <c r="D30" s="121" t="e">
        <f>D29+#REF!+#REF!</f>
        <v>#REF!</v>
      </c>
      <c r="E30" s="122"/>
      <c r="F30" s="122"/>
      <c r="G30" s="122"/>
      <c r="H30" s="122"/>
      <c r="I30" s="122"/>
      <c r="J30" s="75"/>
    </row>
  </sheetData>
  <mergeCells count="17">
    <mergeCell ref="A30:C30"/>
    <mergeCell ref="D30:I30"/>
    <mergeCell ref="G2:I2"/>
    <mergeCell ref="A2:F2"/>
    <mergeCell ref="D6:E6"/>
    <mergeCell ref="D16:E16"/>
    <mergeCell ref="D23:E23"/>
    <mergeCell ref="D27:E27"/>
    <mergeCell ref="A29:C29"/>
    <mergeCell ref="D29:H29"/>
    <mergeCell ref="A1:J1"/>
    <mergeCell ref="A3:J3"/>
    <mergeCell ref="A4:A5"/>
    <mergeCell ref="B4:B5"/>
    <mergeCell ref="C4:C5"/>
    <mergeCell ref="D4:H4"/>
    <mergeCell ref="J4:J5"/>
  </mergeCells>
  <phoneticPr fontId="1" type="noConversion"/>
  <printOptions horizontalCentered="1"/>
  <pageMargins left="0.31496062992125984" right="0.31496062992125984" top="1.1417322834645669" bottom="0.74803149606299213" header="0.31496062992125984" footer="0.31496062992125984"/>
  <pageSetup paperSize="9" orientation="portrait" r:id="rId1"/>
  <headerFooter>
    <oddHeader>&amp;L&amp;G&amp;R&amp;KFF0000
【文件类型】</oddHeader>
    <oddFooter>&amp;L&amp;P/&amp;N&amp;R打印日期：&amp;D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预算表</vt:lpstr>
      <vt:lpstr>结算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tangy</cp:lastModifiedBy>
  <cp:lastPrinted>2017-12-04T06:20:40Z</cp:lastPrinted>
  <dcterms:created xsi:type="dcterms:W3CDTF">2017-08-03T04:15:03Z</dcterms:created>
  <dcterms:modified xsi:type="dcterms:W3CDTF">2018-01-30T06:02:30Z</dcterms:modified>
</cp:coreProperties>
</file>