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095" windowHeight="7770" activeTab="2"/>
  </bookViews>
  <sheets>
    <sheet name="晚会" sheetId="3" r:id="rId1"/>
    <sheet name="拍卖" sheetId="4" r:id="rId2"/>
    <sheet name="义卖" sheetId="5" r:id="rId3"/>
  </sheets>
  <calcPr calcId="125725"/>
</workbook>
</file>

<file path=xl/calcChain.xml><?xml version="1.0" encoding="utf-8"?>
<calcChain xmlns="http://schemas.openxmlformats.org/spreadsheetml/2006/main">
  <c r="F3" i="3"/>
  <c r="F4"/>
  <c r="F5"/>
  <c r="F6"/>
  <c r="F7"/>
  <c r="F8"/>
  <c r="F9"/>
  <c r="F10"/>
  <c r="F11"/>
  <c r="F12"/>
  <c r="F13"/>
  <c r="F14"/>
  <c r="F15"/>
  <c r="F16"/>
  <c r="D17"/>
  <c r="E17"/>
  <c r="F17"/>
  <c r="G3" i="4"/>
  <c r="E14"/>
</calcChain>
</file>

<file path=xl/sharedStrings.xml><?xml version="1.0" encoding="utf-8"?>
<sst xmlns="http://schemas.openxmlformats.org/spreadsheetml/2006/main" count="107" uniqueCount="68">
  <si>
    <t>序号</t>
  </si>
  <si>
    <t>日期</t>
  </si>
  <si>
    <t>摘要</t>
  </si>
  <si>
    <t>收入</t>
  </si>
  <si>
    <t>支出</t>
  </si>
  <si>
    <t>结余</t>
  </si>
  <si>
    <t>备注</t>
  </si>
  <si>
    <t>2018.8.18</t>
  </si>
  <si>
    <t>周年庆活动（晚会）筹款（外麦参与人数66人*260元/人）</t>
  </si>
  <si>
    <t>其中一人筹款210元，4人交房费200元</t>
  </si>
  <si>
    <t>周年庆活动（晚会）筹款（学麦参与人数13人*150元/人）</t>
  </si>
  <si>
    <t>周年庆活动（晚会）筹款（本地麦友参与人数40人*150元/人）</t>
  </si>
  <si>
    <t>场地费</t>
  </si>
  <si>
    <t>住宿费</t>
  </si>
  <si>
    <t>40间房*100元</t>
  </si>
  <si>
    <t>早、中、晚餐费</t>
  </si>
  <si>
    <t>土家织锦参观</t>
  </si>
  <si>
    <t>一个蛋糕</t>
  </si>
  <si>
    <t>夜宵</t>
  </si>
  <si>
    <t>西瓜、凉菜、碗筷、纸巾</t>
  </si>
  <si>
    <t>碗和酒水</t>
  </si>
  <si>
    <t>碗1000个*1元+100斤*8元</t>
  </si>
  <si>
    <t>纪念品草帽</t>
  </si>
  <si>
    <t>200个*8元</t>
  </si>
  <si>
    <t>纪念品胸牌</t>
  </si>
  <si>
    <t>200个*7元</t>
  </si>
  <si>
    <t>宣传费用</t>
  </si>
  <si>
    <t>喷绘300元，横幅240元，印刷费700元，奖状200元，茶饼贴200元，打印费220元</t>
  </si>
  <si>
    <t>打粑粑</t>
  </si>
  <si>
    <t>合计</t>
  </si>
  <si>
    <t>说明事项：1.因征求此次参会麦友意见均表示不用退款，故此次活动结余780元已上交总部财务，用于龙山团队以后资料及活动开支。
2.剩余物资碗、酒、胸牌、草帽作为龙山团队公用物资，全部用于下次活动。</t>
  </si>
  <si>
    <t>拍得人</t>
  </si>
  <si>
    <t>拍品</t>
  </si>
  <si>
    <t>所拍金额</t>
  </si>
  <si>
    <t>拍品成本</t>
  </si>
  <si>
    <t>应上交总部金额</t>
  </si>
  <si>
    <t>盐城分社麦友</t>
  </si>
  <si>
    <t>剪影</t>
  </si>
  <si>
    <t>武汉分社赞助</t>
  </si>
  <si>
    <t>花和尚</t>
  </si>
  <si>
    <t>小织锦</t>
  </si>
  <si>
    <t>王创群</t>
  </si>
  <si>
    <t>安化黑茶</t>
  </si>
  <si>
    <t>兴化麦友</t>
  </si>
  <si>
    <t>大织锦</t>
  </si>
  <si>
    <t>字画</t>
  </si>
  <si>
    <t>织锦包</t>
  </si>
  <si>
    <t>黄岗麦友</t>
  </si>
  <si>
    <t>星城宝宝</t>
  </si>
  <si>
    <t>义卖品名</t>
  </si>
  <si>
    <t>成交单价</t>
  </si>
  <si>
    <t>卖出数量</t>
  </si>
  <si>
    <t>收入金额</t>
  </si>
  <si>
    <t>丝巾</t>
  </si>
  <si>
    <t>10元/条</t>
  </si>
  <si>
    <t>白茶</t>
  </si>
  <si>
    <t>280元/饼</t>
  </si>
  <si>
    <t>小鹿</t>
  </si>
  <si>
    <t>100元/个</t>
  </si>
  <si>
    <t>水杯</t>
  </si>
  <si>
    <t>30元/个</t>
  </si>
  <si>
    <t>面膜</t>
  </si>
  <si>
    <t>3元/片</t>
  </si>
  <si>
    <r>
      <t xml:space="preserve">   麦田计划龙山团队两周年庆拍卖财务公示表   </t>
    </r>
    <r>
      <rPr>
        <b/>
        <sz val="11"/>
        <rFont val="宋体"/>
        <charset val="134"/>
      </rPr>
      <t>（单位：元）</t>
    </r>
    <phoneticPr fontId="2" type="noConversion"/>
  </si>
  <si>
    <t>安化王创群赞助</t>
    <phoneticPr fontId="2" type="noConversion"/>
  </si>
  <si>
    <t>长沙分社星城宝宝赞助（兴化麦友拍得后捐给龙山团队）</t>
    <phoneticPr fontId="2" type="noConversion"/>
  </si>
  <si>
    <r>
      <t xml:space="preserve">                 麦田计划龙山团队两周年庆财务公示表                </t>
    </r>
    <r>
      <rPr>
        <b/>
        <sz val="10"/>
        <rFont val="宋体"/>
        <family val="3"/>
        <charset val="134"/>
      </rPr>
      <t>（单位：元）</t>
    </r>
  </si>
  <si>
    <r>
      <t xml:space="preserve">     </t>
    </r>
    <r>
      <rPr>
        <b/>
        <sz val="16"/>
        <rFont val="宋体"/>
        <family val="3"/>
        <charset val="134"/>
      </rPr>
      <t xml:space="preserve">麦田计划龙山团队两周年庆义卖财务公示表 </t>
    </r>
    <r>
      <rPr>
        <b/>
        <sz val="14"/>
        <rFont val="宋体"/>
        <family val="3"/>
        <charset val="134"/>
      </rPr>
      <t xml:space="preserve">    （单位：元）</t>
    </r>
    <phoneticPr fontId="5" type="noConversion"/>
  </si>
</sst>
</file>

<file path=xl/styles.xml><?xml version="1.0" encoding="utf-8"?>
<styleSheet xmlns="http://schemas.openxmlformats.org/spreadsheetml/2006/main">
  <numFmts count="1">
    <numFmt numFmtId="7" formatCode="&quot;¥&quot;#,##0.00;&quot;¥&quot;\-#,##0.00"/>
  </numFmts>
  <fonts count="19"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0"/>
      <color rgb="FF0000FF"/>
      <name val="宋体"/>
      <charset val="134"/>
    </font>
    <font>
      <b/>
      <sz val="10"/>
      <color rgb="FFFF0000"/>
      <name val="宋体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7" fontId="8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7" fontId="15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7" fontId="16" fillId="0" borderId="2" xfId="0" applyNumberFormat="1" applyFont="1" applyBorder="1" applyAlignment="1">
      <alignment horizontal="center" vertical="center"/>
    </xf>
    <xf numFmtId="7" fontId="16" fillId="0" borderId="3" xfId="0" applyNumberFormat="1" applyFont="1" applyBorder="1" applyAlignment="1">
      <alignment horizontal="center" vertical="center"/>
    </xf>
    <xf numFmtId="7" fontId="16" fillId="0" borderId="4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10" sqref="E10"/>
    </sheetView>
  </sheetViews>
  <sheetFormatPr defaultRowHeight="18.75" customHeight="1"/>
  <cols>
    <col min="1" max="1" width="4.125" style="6" customWidth="1"/>
    <col min="2" max="2" width="10.125" style="6" customWidth="1"/>
    <col min="3" max="3" width="24" style="7" customWidth="1"/>
    <col min="4" max="5" width="10.75" style="6" customWidth="1"/>
    <col min="6" max="6" width="10.5" style="6" customWidth="1"/>
    <col min="7" max="7" width="20.125" style="6" customWidth="1"/>
    <col min="8" max="16384" width="9" style="6"/>
  </cols>
  <sheetData>
    <row r="1" spans="1:7" s="15" customFormat="1" ht="18.75" customHeight="1">
      <c r="A1" s="23" t="s">
        <v>66</v>
      </c>
      <c r="B1" s="23"/>
      <c r="C1" s="24"/>
      <c r="D1" s="23"/>
      <c r="E1" s="23"/>
      <c r="F1" s="23"/>
      <c r="G1" s="23"/>
    </row>
    <row r="2" spans="1:7" s="18" customFormat="1" ht="18.75" customHeight="1">
      <c r="A2" s="16" t="s">
        <v>0</v>
      </c>
      <c r="B2" s="16" t="s">
        <v>1</v>
      </c>
      <c r="C2" s="17" t="s">
        <v>2</v>
      </c>
      <c r="D2" s="16" t="s">
        <v>3</v>
      </c>
      <c r="E2" s="16" t="s">
        <v>4</v>
      </c>
      <c r="F2" s="16" t="s">
        <v>5</v>
      </c>
      <c r="G2" s="16" t="s">
        <v>6</v>
      </c>
    </row>
    <row r="3" spans="1:7" s="5" customFormat="1" ht="24.75" customHeight="1">
      <c r="A3" s="2">
        <v>1</v>
      </c>
      <c r="B3" s="2" t="s">
        <v>7</v>
      </c>
      <c r="C3" s="3" t="s">
        <v>8</v>
      </c>
      <c r="D3" s="19">
        <v>17570</v>
      </c>
      <c r="E3" s="19"/>
      <c r="F3" s="19">
        <f>D3-E3</f>
        <v>17570</v>
      </c>
      <c r="G3" s="4" t="s">
        <v>9</v>
      </c>
    </row>
    <row r="4" spans="1:7" s="5" customFormat="1" ht="24.75" customHeight="1">
      <c r="A4" s="2">
        <v>2</v>
      </c>
      <c r="B4" s="2" t="s">
        <v>7</v>
      </c>
      <c r="C4" s="3" t="s">
        <v>10</v>
      </c>
      <c r="D4" s="19">
        <v>1950</v>
      </c>
      <c r="E4" s="19"/>
      <c r="F4" s="19">
        <f t="shared" ref="F4:F11" si="0">F3+D4-E4</f>
        <v>19520</v>
      </c>
      <c r="G4" s="2"/>
    </row>
    <row r="5" spans="1:7" s="5" customFormat="1" ht="24.75" customHeight="1">
      <c r="A5" s="2">
        <v>3</v>
      </c>
      <c r="B5" s="2" t="s">
        <v>7</v>
      </c>
      <c r="C5" s="3" t="s">
        <v>11</v>
      </c>
      <c r="D5" s="19">
        <v>6000</v>
      </c>
      <c r="E5" s="19"/>
      <c r="F5" s="19">
        <f t="shared" si="0"/>
        <v>25520</v>
      </c>
      <c r="G5" s="2"/>
    </row>
    <row r="6" spans="1:7" s="5" customFormat="1" ht="15.75" customHeight="1">
      <c r="A6" s="2">
        <v>4</v>
      </c>
      <c r="B6" s="2" t="s">
        <v>7</v>
      </c>
      <c r="C6" s="3" t="s">
        <v>12</v>
      </c>
      <c r="D6" s="19"/>
      <c r="E6" s="19">
        <v>1400</v>
      </c>
      <c r="F6" s="19">
        <f t="shared" si="0"/>
        <v>24120</v>
      </c>
      <c r="G6" s="2"/>
    </row>
    <row r="7" spans="1:7" s="5" customFormat="1" ht="15.75" customHeight="1">
      <c r="A7" s="2">
        <v>5</v>
      </c>
      <c r="B7" s="2" t="s">
        <v>7</v>
      </c>
      <c r="C7" s="3" t="s">
        <v>13</v>
      </c>
      <c r="D7" s="19"/>
      <c r="E7" s="19">
        <v>4000</v>
      </c>
      <c r="F7" s="19">
        <f t="shared" si="0"/>
        <v>20120</v>
      </c>
      <c r="G7" s="2" t="s">
        <v>14</v>
      </c>
    </row>
    <row r="8" spans="1:7" s="5" customFormat="1" ht="15.75" customHeight="1">
      <c r="A8" s="2">
        <v>6</v>
      </c>
      <c r="B8" s="2" t="s">
        <v>7</v>
      </c>
      <c r="C8" s="3" t="s">
        <v>15</v>
      </c>
      <c r="D8" s="19"/>
      <c r="E8" s="19">
        <v>11000</v>
      </c>
      <c r="F8" s="19">
        <f t="shared" si="0"/>
        <v>9120</v>
      </c>
      <c r="G8" s="2"/>
    </row>
    <row r="9" spans="1:7" s="5" customFormat="1" ht="15.75" customHeight="1">
      <c r="A9" s="2">
        <v>7</v>
      </c>
      <c r="B9" s="2" t="s">
        <v>7</v>
      </c>
      <c r="C9" s="3" t="s">
        <v>16</v>
      </c>
      <c r="D9" s="19"/>
      <c r="E9" s="19">
        <v>100</v>
      </c>
      <c r="F9" s="19">
        <f t="shared" si="0"/>
        <v>9020</v>
      </c>
      <c r="G9" s="2"/>
    </row>
    <row r="10" spans="1:7" s="5" customFormat="1" ht="15.75" customHeight="1">
      <c r="A10" s="2">
        <v>8</v>
      </c>
      <c r="B10" s="2" t="s">
        <v>7</v>
      </c>
      <c r="C10" s="3" t="s">
        <v>17</v>
      </c>
      <c r="D10" s="19"/>
      <c r="E10" s="19">
        <v>180</v>
      </c>
      <c r="F10" s="19">
        <f t="shared" si="0"/>
        <v>8840</v>
      </c>
      <c r="G10" s="2"/>
    </row>
    <row r="11" spans="1:7" s="5" customFormat="1" ht="15.75" customHeight="1">
      <c r="A11" s="2">
        <v>9</v>
      </c>
      <c r="B11" s="2" t="s">
        <v>7</v>
      </c>
      <c r="C11" s="3" t="s">
        <v>18</v>
      </c>
      <c r="D11" s="19"/>
      <c r="E11" s="19">
        <v>1100</v>
      </c>
      <c r="F11" s="19">
        <f t="shared" si="0"/>
        <v>7740</v>
      </c>
      <c r="G11" s="2" t="s">
        <v>19</v>
      </c>
    </row>
    <row r="12" spans="1:7" ht="15.75" customHeight="1">
      <c r="A12" s="2">
        <v>10</v>
      </c>
      <c r="B12" s="2" t="s">
        <v>7</v>
      </c>
      <c r="C12" s="3" t="s">
        <v>20</v>
      </c>
      <c r="D12" s="19"/>
      <c r="E12" s="19">
        <v>1800</v>
      </c>
      <c r="F12" s="19">
        <f>F11-E12</f>
        <v>5940</v>
      </c>
      <c r="G12" s="2" t="s">
        <v>21</v>
      </c>
    </row>
    <row r="13" spans="1:7" ht="15.75" customHeight="1">
      <c r="A13" s="2">
        <v>11</v>
      </c>
      <c r="B13" s="2" t="s">
        <v>7</v>
      </c>
      <c r="C13" s="3" t="s">
        <v>22</v>
      </c>
      <c r="D13" s="19"/>
      <c r="E13" s="19">
        <v>1600</v>
      </c>
      <c r="F13" s="19">
        <f>F12-E13</f>
        <v>4340</v>
      </c>
      <c r="G13" s="2" t="s">
        <v>23</v>
      </c>
    </row>
    <row r="14" spans="1:7" ht="15.75" customHeight="1">
      <c r="A14" s="2">
        <v>12</v>
      </c>
      <c r="B14" s="2" t="s">
        <v>7</v>
      </c>
      <c r="C14" s="3" t="s">
        <v>24</v>
      </c>
      <c r="D14" s="19"/>
      <c r="E14" s="19">
        <v>1400</v>
      </c>
      <c r="F14" s="19">
        <f>F13-E14</f>
        <v>2940</v>
      </c>
      <c r="G14" s="2" t="s">
        <v>25</v>
      </c>
    </row>
    <row r="15" spans="1:7" ht="24" customHeight="1">
      <c r="A15" s="2">
        <v>13</v>
      </c>
      <c r="B15" s="2" t="s">
        <v>7</v>
      </c>
      <c r="C15" s="3" t="s">
        <v>26</v>
      </c>
      <c r="D15" s="19"/>
      <c r="E15" s="19">
        <v>1860</v>
      </c>
      <c r="F15" s="19">
        <f>F14-E15</f>
        <v>1080</v>
      </c>
      <c r="G15" s="4" t="s">
        <v>27</v>
      </c>
    </row>
    <row r="16" spans="1:7" ht="15.75" customHeight="1">
      <c r="A16" s="2">
        <v>14</v>
      </c>
      <c r="B16" s="2" t="s">
        <v>7</v>
      </c>
      <c r="C16" s="3" t="s">
        <v>28</v>
      </c>
      <c r="D16" s="19"/>
      <c r="E16" s="19">
        <v>300</v>
      </c>
      <c r="F16" s="19">
        <f>F15-E16</f>
        <v>780</v>
      </c>
      <c r="G16" s="2"/>
    </row>
    <row r="17" spans="1:7" ht="18.75" customHeight="1">
      <c r="A17" s="25" t="s">
        <v>29</v>
      </c>
      <c r="B17" s="26"/>
      <c r="C17" s="27"/>
      <c r="D17" s="20">
        <f>D3+D4+D5</f>
        <v>25520</v>
      </c>
      <c r="E17" s="20">
        <f>E6+E7+E8+E9+E10+E11+E12+E13+E14+E15+E16</f>
        <v>24740</v>
      </c>
      <c r="F17" s="20">
        <f>F16</f>
        <v>780</v>
      </c>
      <c r="G17" s="2"/>
    </row>
    <row r="18" spans="1:7" ht="41.25" customHeight="1">
      <c r="A18" s="28" t="s">
        <v>30</v>
      </c>
      <c r="B18" s="29"/>
      <c r="C18" s="29"/>
      <c r="D18" s="29"/>
      <c r="E18" s="29"/>
      <c r="F18" s="29"/>
      <c r="G18" s="30"/>
    </row>
  </sheetData>
  <mergeCells count="3">
    <mergeCell ref="A1:G1"/>
    <mergeCell ref="A17:C17"/>
    <mergeCell ref="A18:G18"/>
  </mergeCells>
  <phoneticPr fontId="5" type="noConversion"/>
  <pageMargins left="0.75" right="0.75" top="1" bottom="1" header="0.5" footer="0.5"/>
  <pageSetup paperSize="9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5"/>
  <sheetViews>
    <sheetView zoomScaleSheetLayoutView="100" workbookViewId="0">
      <selection activeCell="F16" sqref="F16"/>
    </sheetView>
  </sheetViews>
  <sheetFormatPr defaultColWidth="9" defaultRowHeight="14.25"/>
  <cols>
    <col min="1" max="1" width="4.5" customWidth="1"/>
    <col min="2" max="2" width="11.125" customWidth="1"/>
    <col min="3" max="3" width="12.375" customWidth="1"/>
    <col min="4" max="4" width="10.5" customWidth="1"/>
    <col min="5" max="5" width="10.375" customWidth="1"/>
    <col min="6" max="6" width="8.5" customWidth="1"/>
    <col min="7" max="7" width="11.375" customWidth="1"/>
    <col min="8" max="8" width="21.75" customWidth="1"/>
  </cols>
  <sheetData>
    <row r="1" spans="1:8" ht="27" customHeight="1">
      <c r="A1" s="31" t="s">
        <v>63</v>
      </c>
      <c r="B1" s="32"/>
      <c r="C1" s="33"/>
      <c r="D1" s="32"/>
      <c r="E1" s="32"/>
      <c r="F1" s="32"/>
      <c r="G1" s="32"/>
      <c r="H1" s="34"/>
    </row>
    <row r="2" spans="1:8" s="10" customFormat="1" ht="29.25" customHeight="1">
      <c r="A2" s="9" t="s">
        <v>0</v>
      </c>
      <c r="B2" s="9" t="s">
        <v>1</v>
      </c>
      <c r="C2" s="8" t="s">
        <v>31</v>
      </c>
      <c r="D2" s="9" t="s">
        <v>32</v>
      </c>
      <c r="E2" s="9" t="s">
        <v>33</v>
      </c>
      <c r="F2" s="9" t="s">
        <v>34</v>
      </c>
      <c r="G2" s="9" t="s">
        <v>35</v>
      </c>
      <c r="H2" s="9" t="s">
        <v>6</v>
      </c>
    </row>
    <row r="3" spans="1:8" ht="15.75" customHeight="1">
      <c r="A3" s="2">
        <v>1</v>
      </c>
      <c r="B3" s="2" t="s">
        <v>7</v>
      </c>
      <c r="C3" s="3" t="s">
        <v>36</v>
      </c>
      <c r="D3" s="2" t="s">
        <v>37</v>
      </c>
      <c r="E3" s="11">
        <v>800</v>
      </c>
      <c r="F3" s="35">
        <v>1980</v>
      </c>
      <c r="G3" s="35">
        <f>E14-F14</f>
        <v>8500</v>
      </c>
      <c r="H3" s="12" t="s">
        <v>38</v>
      </c>
    </row>
    <row r="4" spans="1:8" ht="15.75" customHeight="1">
      <c r="A4" s="2">
        <v>2</v>
      </c>
      <c r="B4" s="2" t="s">
        <v>7</v>
      </c>
      <c r="C4" s="3" t="s">
        <v>39</v>
      </c>
      <c r="D4" s="2" t="s">
        <v>40</v>
      </c>
      <c r="E4" s="11">
        <v>1000</v>
      </c>
      <c r="F4" s="36"/>
      <c r="G4" s="36"/>
      <c r="H4" s="13"/>
    </row>
    <row r="5" spans="1:8" ht="15.75" customHeight="1">
      <c r="A5" s="2">
        <v>3</v>
      </c>
      <c r="B5" s="2" t="s">
        <v>7</v>
      </c>
      <c r="C5" s="3" t="s">
        <v>41</v>
      </c>
      <c r="D5" s="2" t="s">
        <v>40</v>
      </c>
      <c r="E5" s="11">
        <v>600</v>
      </c>
      <c r="F5" s="36"/>
      <c r="G5" s="36"/>
      <c r="H5" s="13"/>
    </row>
    <row r="6" spans="1:8" ht="15.75" customHeight="1">
      <c r="A6" s="2">
        <v>4</v>
      </c>
      <c r="B6" s="2" t="s">
        <v>7</v>
      </c>
      <c r="C6" s="3" t="s">
        <v>39</v>
      </c>
      <c r="D6" s="2" t="s">
        <v>42</v>
      </c>
      <c r="E6" s="11">
        <v>1500</v>
      </c>
      <c r="F6" s="36"/>
      <c r="G6" s="36"/>
      <c r="H6" s="13" t="s">
        <v>64</v>
      </c>
    </row>
    <row r="7" spans="1:8" ht="15.75" customHeight="1">
      <c r="A7" s="2">
        <v>5</v>
      </c>
      <c r="B7" s="2" t="s">
        <v>7</v>
      </c>
      <c r="C7" s="3" t="s">
        <v>43</v>
      </c>
      <c r="D7" s="2" t="s">
        <v>44</v>
      </c>
      <c r="E7" s="11">
        <v>2000</v>
      </c>
      <c r="F7" s="36"/>
      <c r="G7" s="36"/>
      <c r="H7" s="13"/>
    </row>
    <row r="8" spans="1:8" ht="27" customHeight="1">
      <c r="A8" s="2">
        <v>6</v>
      </c>
      <c r="B8" s="2" t="s">
        <v>7</v>
      </c>
      <c r="C8" s="3" t="s">
        <v>43</v>
      </c>
      <c r="D8" s="2" t="s">
        <v>45</v>
      </c>
      <c r="E8" s="11">
        <v>600</v>
      </c>
      <c r="F8" s="36"/>
      <c r="G8" s="36"/>
      <c r="H8" s="12" t="s">
        <v>65</v>
      </c>
    </row>
    <row r="9" spans="1:8" ht="15.75" customHeight="1">
      <c r="A9" s="2">
        <v>7</v>
      </c>
      <c r="B9" s="2" t="s">
        <v>7</v>
      </c>
      <c r="C9" s="3" t="s">
        <v>43</v>
      </c>
      <c r="D9" s="2" t="s">
        <v>46</v>
      </c>
      <c r="E9" s="11">
        <v>400</v>
      </c>
      <c r="F9" s="36"/>
      <c r="G9" s="36"/>
      <c r="H9" s="2"/>
    </row>
    <row r="10" spans="1:8" ht="15.75" customHeight="1">
      <c r="A10" s="2">
        <v>8</v>
      </c>
      <c r="B10" s="2" t="s">
        <v>7</v>
      </c>
      <c r="C10" s="3" t="s">
        <v>47</v>
      </c>
      <c r="D10" s="2" t="s">
        <v>46</v>
      </c>
      <c r="E10" s="11">
        <v>400</v>
      </c>
      <c r="F10" s="36"/>
      <c r="G10" s="36"/>
      <c r="H10" s="2"/>
    </row>
    <row r="11" spans="1:8" ht="15.75" customHeight="1">
      <c r="A11" s="2">
        <v>9</v>
      </c>
      <c r="B11" s="2" t="s">
        <v>7</v>
      </c>
      <c r="C11" s="3" t="s">
        <v>48</v>
      </c>
      <c r="D11" s="2" t="s">
        <v>46</v>
      </c>
      <c r="E11" s="11">
        <v>400</v>
      </c>
      <c r="F11" s="36"/>
      <c r="G11" s="36"/>
      <c r="H11" s="2"/>
    </row>
    <row r="12" spans="1:8" ht="15.75" customHeight="1">
      <c r="A12" s="2">
        <v>10</v>
      </c>
      <c r="B12" s="2" t="s">
        <v>7</v>
      </c>
      <c r="C12" s="3" t="s">
        <v>43</v>
      </c>
      <c r="D12" s="2" t="s">
        <v>46</v>
      </c>
      <c r="E12" s="11">
        <v>400</v>
      </c>
      <c r="F12" s="36"/>
      <c r="G12" s="36"/>
      <c r="H12" s="2"/>
    </row>
    <row r="13" spans="1:8" ht="15.75" customHeight="1">
      <c r="A13" s="2">
        <v>11</v>
      </c>
      <c r="B13" s="2" t="s">
        <v>7</v>
      </c>
      <c r="C13" s="3" t="s">
        <v>43</v>
      </c>
      <c r="D13" s="2" t="s">
        <v>46</v>
      </c>
      <c r="E13" s="11">
        <v>400</v>
      </c>
      <c r="F13" s="36"/>
      <c r="G13" s="36"/>
      <c r="H13" s="2"/>
    </row>
    <row r="14" spans="1:8" ht="15.75" customHeight="1">
      <c r="A14" s="25" t="s">
        <v>29</v>
      </c>
      <c r="B14" s="26"/>
      <c r="C14" s="27"/>
      <c r="D14" s="2"/>
      <c r="E14" s="14">
        <f>E3+E4+E5+E6+E7+E8+E9+E10+E11+E12+E13</f>
        <v>8500</v>
      </c>
      <c r="F14" s="37"/>
      <c r="G14" s="37"/>
      <c r="H14" s="2"/>
    </row>
    <row r="15" spans="1:8" ht="15.75" customHeight="1"/>
  </sheetData>
  <mergeCells count="4">
    <mergeCell ref="A1:H1"/>
    <mergeCell ref="A14:C14"/>
    <mergeCell ref="F3:F14"/>
    <mergeCell ref="G3:G14"/>
  </mergeCells>
  <phoneticPr fontId="2" type="noConversion"/>
  <pageMargins left="0.75" right="0.75" top="1" bottom="1" header="0.51" footer="0.5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SheetLayoutView="100" workbookViewId="0">
      <selection activeCell="F3" sqref="F3"/>
    </sheetView>
  </sheetViews>
  <sheetFormatPr defaultColWidth="8.625" defaultRowHeight="14.25"/>
  <cols>
    <col min="1" max="1" width="18.25" customWidth="1"/>
    <col min="2" max="4" width="20.625" customWidth="1"/>
  </cols>
  <sheetData>
    <row r="1" spans="1:4" ht="39.950000000000003" customHeight="1">
      <c r="A1" s="23" t="s">
        <v>67</v>
      </c>
      <c r="B1" s="23"/>
      <c r="C1" s="23"/>
      <c r="D1" s="23"/>
    </row>
    <row r="2" spans="1:4" ht="30" customHeight="1">
      <c r="A2" s="22" t="s">
        <v>49</v>
      </c>
      <c r="B2" s="22" t="s">
        <v>50</v>
      </c>
      <c r="C2" s="22" t="s">
        <v>51</v>
      </c>
      <c r="D2" s="22" t="s">
        <v>52</v>
      </c>
    </row>
    <row r="3" spans="1:4" ht="30" customHeight="1">
      <c r="A3" s="1" t="s">
        <v>53</v>
      </c>
      <c r="B3" s="1" t="s">
        <v>54</v>
      </c>
      <c r="C3" s="41">
        <v>300</v>
      </c>
      <c r="D3" s="21">
        <v>300</v>
      </c>
    </row>
    <row r="4" spans="1:4" ht="30" customHeight="1">
      <c r="A4" s="1" t="s">
        <v>55</v>
      </c>
      <c r="B4" s="1" t="s">
        <v>56</v>
      </c>
      <c r="C4" s="41">
        <v>1</v>
      </c>
      <c r="D4" s="21">
        <v>280</v>
      </c>
    </row>
    <row r="5" spans="1:4" ht="30" customHeight="1">
      <c r="A5" s="1" t="s">
        <v>57</v>
      </c>
      <c r="B5" s="1" t="s">
        <v>58</v>
      </c>
      <c r="C5" s="41">
        <v>10</v>
      </c>
      <c r="D5" s="21">
        <v>1000</v>
      </c>
    </row>
    <row r="6" spans="1:4" ht="30" customHeight="1">
      <c r="A6" s="1" t="s">
        <v>59</v>
      </c>
      <c r="B6" s="1" t="s">
        <v>60</v>
      </c>
      <c r="C6" s="41">
        <v>3</v>
      </c>
      <c r="D6" s="21">
        <v>90</v>
      </c>
    </row>
    <row r="7" spans="1:4" ht="30" customHeight="1">
      <c r="A7" s="1" t="s">
        <v>61</v>
      </c>
      <c r="B7" s="1" t="s">
        <v>62</v>
      </c>
      <c r="C7" s="41">
        <v>30</v>
      </c>
      <c r="D7" s="21">
        <v>90</v>
      </c>
    </row>
    <row r="8" spans="1:4" ht="30" customHeight="1">
      <c r="A8" s="1" t="s">
        <v>29</v>
      </c>
      <c r="B8" s="38">
        <v>1760</v>
      </c>
      <c r="C8" s="39"/>
      <c r="D8" s="40"/>
    </row>
  </sheetData>
  <mergeCells count="2">
    <mergeCell ref="A1:D1"/>
    <mergeCell ref="B8:D8"/>
  </mergeCells>
  <phoneticPr fontId="5" type="noConversion"/>
  <pageMargins left="0.75" right="0.75" top="1" bottom="1" header="0.51" footer="0.5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晚会</vt:lpstr>
      <vt:lpstr>拍卖</vt:lpstr>
      <vt:lpstr>义卖</vt:lpstr>
    </vt:vector>
  </TitlesOfParts>
  <Company>Sky123.Org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Administrator</cp:lastModifiedBy>
  <cp:revision>1</cp:revision>
  <dcterms:created xsi:type="dcterms:W3CDTF">2017-08-22T00:38:41Z</dcterms:created>
  <dcterms:modified xsi:type="dcterms:W3CDTF">2018-09-02T06:41:49Z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