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<sst xmlns="http://schemas.openxmlformats.org/spreadsheetml/2006/main" count="64" uniqueCount="39">
  <si>
    <t>凉山520活动支出款项</t>
  </si>
  <si>
    <t>凉山520活动收入款项</t>
  </si>
  <si>
    <t>序号</t>
  </si>
  <si>
    <t>摘要</t>
  </si>
  <si>
    <t>数量</t>
  </si>
  <si>
    <t>单价</t>
  </si>
  <si>
    <t>金额</t>
  </si>
  <si>
    <t>备注</t>
  </si>
  <si>
    <t>牛角荧光10个</t>
  </si>
  <si>
    <t>5.4预热活动</t>
  </si>
  <si>
    <t>4月报名费用</t>
  </si>
  <si>
    <t>手指灯40个</t>
  </si>
  <si>
    <t>5月报名费用</t>
  </si>
  <si>
    <t>荧光棒套装</t>
  </si>
  <si>
    <t>4月腾讯捐款</t>
  </si>
  <si>
    <t>七彩海绵棒160根，牛角160个，荧光棒32桶</t>
  </si>
  <si>
    <t>520活动用品</t>
  </si>
  <si>
    <t>5月腾讯捐款</t>
  </si>
  <si>
    <t>绳子</t>
  </si>
  <si>
    <t>亮点眼镜眼视光中心</t>
  </si>
  <si>
    <t>胶带</t>
  </si>
  <si>
    <t>腾讯配捐</t>
  </si>
  <si>
    <t>马克笔</t>
  </si>
  <si>
    <t>麦田总社配捐</t>
  </si>
  <si>
    <t>气球</t>
  </si>
  <si>
    <t>筷子</t>
  </si>
  <si>
    <t>盆子</t>
  </si>
  <si>
    <t>背景布安装费用</t>
  </si>
  <si>
    <t>队名牌</t>
  </si>
  <si>
    <t>背景布制作</t>
  </si>
  <si>
    <t>车贴</t>
  </si>
  <si>
    <t>情况说明：本次活动共计收到报名费用：13936元，捐款：2966.46元，腾讯配捐：65.6元，获得总社配捐2828.76元。合计：19796.82元。1表黄色部分838元是志愿者晓闵垫支，白色部分1706.6元是志愿者孤狼垫支，红色部分5811元总社直接扣款。本次活动共募集：10441.22元，根据活动前立项，所有剩余款项将全部捐赠扬中义工服务社，用于一双球鞋的采购。感谢所有参与人的爱心奉献！</t>
  </si>
  <si>
    <t>证书</t>
  </si>
  <si>
    <t>起点、终点</t>
  </si>
  <si>
    <t>条幅</t>
  </si>
  <si>
    <t>卡点海报</t>
  </si>
  <si>
    <t>通关卡</t>
  </si>
  <si>
    <t>夜跑服</t>
  </si>
  <si>
    <t>保险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</si>
</sst>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1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7" fillId="11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1" borderId="5" applyNumberFormat="0" applyFont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4" fillId="17" borderId="7" applyNumberFormat="0" applyAlignment="0" applyProtection="0">
      <alignment vertical="center"/>
    </xf>
    <xf numFmtId="0" fontId="9" fillId="17" borderId="3" applyNumberFormat="0" applyAlignment="0" applyProtection="0">
      <alignment vertical="center"/>
    </xf>
    <xf numFmtId="0" fontId="20" fillId="26" borderId="9" applyNumberFormat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34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0" fillId="4" borderId="1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4"/>
  <sheetViews>
    <sheetView tabSelected="1" workbookViewId="0">
      <selection activeCell="K29" sqref="K29"/>
    </sheetView>
  </sheetViews>
  <sheetFormatPr defaultColWidth="9" defaultRowHeight="13.5"/>
  <cols>
    <col min="1" max="1" width="4.625" style="1" customWidth="1"/>
    <col min="2" max="2" width="39.5" style="1" customWidth="1"/>
    <col min="3" max="5" width="9" style="1"/>
    <col min="6" max="6" width="13.5" style="1" customWidth="1"/>
    <col min="9" max="9" width="21.5" customWidth="1"/>
    <col min="12" max="12" width="9.375"/>
  </cols>
  <sheetData>
    <row r="1" ht="24" customHeight="1" spans="1:13">
      <c r="A1" s="2" t="s">
        <v>0</v>
      </c>
      <c r="B1" s="2"/>
      <c r="C1" s="2"/>
      <c r="D1" s="2"/>
      <c r="E1" s="2"/>
      <c r="F1" s="2"/>
      <c r="H1" s="2" t="s">
        <v>1</v>
      </c>
      <c r="I1" s="2"/>
      <c r="J1" s="2"/>
      <c r="K1" s="2"/>
      <c r="L1" s="2"/>
      <c r="M1" s="2"/>
    </row>
    <row r="2" ht="22" customHeight="1" spans="1:13">
      <c r="A2" s="3" t="s">
        <v>2</v>
      </c>
      <c r="B2" s="3" t="s">
        <v>3</v>
      </c>
      <c r="C2" s="3" t="s">
        <v>4</v>
      </c>
      <c r="D2" s="3" t="s">
        <v>5</v>
      </c>
      <c r="E2" s="3" t="s">
        <v>6</v>
      </c>
      <c r="F2" s="3" t="s">
        <v>7</v>
      </c>
      <c r="H2" s="3" t="s">
        <v>2</v>
      </c>
      <c r="I2" s="3" t="s">
        <v>3</v>
      </c>
      <c r="J2" s="3" t="s">
        <v>4</v>
      </c>
      <c r="K2" s="3" t="s">
        <v>5</v>
      </c>
      <c r="L2" s="3" t="s">
        <v>6</v>
      </c>
      <c r="M2" s="3" t="s">
        <v>7</v>
      </c>
    </row>
    <row r="3" ht="22" customHeight="1" spans="1:13">
      <c r="A3" s="3">
        <v>1</v>
      </c>
      <c r="B3" s="3" t="s">
        <v>8</v>
      </c>
      <c r="C3" s="3">
        <v>1</v>
      </c>
      <c r="D3" s="3">
        <v>17.8</v>
      </c>
      <c r="E3" s="3">
        <f>D3*C3</f>
        <v>17.8</v>
      </c>
      <c r="F3" s="3" t="s">
        <v>9</v>
      </c>
      <c r="H3" s="3">
        <v>1</v>
      </c>
      <c r="I3" s="3" t="s">
        <v>10</v>
      </c>
      <c r="J3" s="3">
        <v>1</v>
      </c>
      <c r="K3" s="3">
        <v>7436</v>
      </c>
      <c r="L3" s="3">
        <f>K3*J3</f>
        <v>7436</v>
      </c>
      <c r="M3" s="3"/>
    </row>
    <row r="4" ht="22" customHeight="1" spans="1:13">
      <c r="A4" s="3">
        <v>2</v>
      </c>
      <c r="B4" s="3" t="s">
        <v>11</v>
      </c>
      <c r="C4" s="3">
        <v>1</v>
      </c>
      <c r="D4" s="3">
        <v>20.9</v>
      </c>
      <c r="E4" s="3">
        <f t="shared" ref="E4:E23" si="0">D4*C4</f>
        <v>20.9</v>
      </c>
      <c r="F4" s="3" t="s">
        <v>9</v>
      </c>
      <c r="H4" s="3">
        <v>2</v>
      </c>
      <c r="I4" s="3" t="s">
        <v>12</v>
      </c>
      <c r="J4" s="3">
        <v>1</v>
      </c>
      <c r="K4" s="3">
        <v>6500</v>
      </c>
      <c r="L4" s="3">
        <f t="shared" ref="L4:L9" si="1">K4*J4</f>
        <v>6500</v>
      </c>
      <c r="M4" s="3"/>
    </row>
    <row r="5" ht="22" customHeight="1" spans="1:13">
      <c r="A5" s="3">
        <v>3</v>
      </c>
      <c r="B5" s="3" t="s">
        <v>13</v>
      </c>
      <c r="C5" s="3">
        <v>1</v>
      </c>
      <c r="D5" s="3">
        <v>29.9</v>
      </c>
      <c r="E5" s="3">
        <f t="shared" si="0"/>
        <v>29.9</v>
      </c>
      <c r="F5" s="3" t="s">
        <v>9</v>
      </c>
      <c r="H5" s="3">
        <v>3</v>
      </c>
      <c r="I5" s="3" t="s">
        <v>14</v>
      </c>
      <c r="J5" s="3">
        <v>1</v>
      </c>
      <c r="K5" s="3">
        <v>770.46</v>
      </c>
      <c r="L5" s="3">
        <f t="shared" si="1"/>
        <v>770.46</v>
      </c>
      <c r="M5" s="3"/>
    </row>
    <row r="6" ht="22" customHeight="1" spans="1:13">
      <c r="A6" s="3">
        <v>4</v>
      </c>
      <c r="B6" s="3" t="s">
        <v>15</v>
      </c>
      <c r="C6" s="3">
        <v>1</v>
      </c>
      <c r="D6" s="3">
        <v>750</v>
      </c>
      <c r="E6" s="3">
        <f t="shared" si="0"/>
        <v>750</v>
      </c>
      <c r="F6" s="3" t="s">
        <v>16</v>
      </c>
      <c r="H6" s="3">
        <v>4</v>
      </c>
      <c r="I6" s="3" t="s">
        <v>17</v>
      </c>
      <c r="J6" s="3">
        <v>1</v>
      </c>
      <c r="K6" s="3">
        <v>196</v>
      </c>
      <c r="L6" s="3">
        <f t="shared" si="1"/>
        <v>196</v>
      </c>
      <c r="M6" s="3"/>
    </row>
    <row r="7" ht="22" customHeight="1" spans="1:13">
      <c r="A7" s="3">
        <v>5</v>
      </c>
      <c r="B7" s="3" t="s">
        <v>18</v>
      </c>
      <c r="C7" s="3">
        <v>1</v>
      </c>
      <c r="D7" s="4">
        <v>10</v>
      </c>
      <c r="E7" s="5">
        <f t="shared" si="0"/>
        <v>10</v>
      </c>
      <c r="F7" s="3" t="s">
        <v>16</v>
      </c>
      <c r="H7" s="3">
        <v>5</v>
      </c>
      <c r="I7" s="3" t="s">
        <v>19</v>
      </c>
      <c r="J7" s="3">
        <v>1</v>
      </c>
      <c r="K7" s="3">
        <v>2000</v>
      </c>
      <c r="L7" s="3">
        <f t="shared" si="1"/>
        <v>2000</v>
      </c>
      <c r="M7" s="3"/>
    </row>
    <row r="8" ht="22" customHeight="1" spans="1:13">
      <c r="A8" s="3">
        <v>6</v>
      </c>
      <c r="B8" s="3" t="s">
        <v>20</v>
      </c>
      <c r="C8" s="3">
        <v>1</v>
      </c>
      <c r="D8" s="4">
        <v>13</v>
      </c>
      <c r="E8" s="5">
        <f t="shared" si="0"/>
        <v>13</v>
      </c>
      <c r="F8" s="3" t="s">
        <v>16</v>
      </c>
      <c r="H8" s="3">
        <v>6</v>
      </c>
      <c r="I8" s="3" t="s">
        <v>21</v>
      </c>
      <c r="J8" s="3">
        <v>1</v>
      </c>
      <c r="K8" s="3">
        <v>65.6</v>
      </c>
      <c r="L8" s="3">
        <f t="shared" si="1"/>
        <v>65.6</v>
      </c>
      <c r="M8" s="3"/>
    </row>
    <row r="9" ht="22" customHeight="1" spans="1:13">
      <c r="A9" s="3">
        <v>7</v>
      </c>
      <c r="B9" s="3" t="s">
        <v>22</v>
      </c>
      <c r="C9" s="3">
        <v>1</v>
      </c>
      <c r="D9" s="4">
        <v>4</v>
      </c>
      <c r="E9" s="5">
        <f t="shared" si="0"/>
        <v>4</v>
      </c>
      <c r="F9" s="3" t="s">
        <v>16</v>
      </c>
      <c r="H9" s="3">
        <v>7</v>
      </c>
      <c r="I9" s="3" t="s">
        <v>23</v>
      </c>
      <c r="J9" s="3">
        <v>1</v>
      </c>
      <c r="K9" s="3">
        <v>2828.76</v>
      </c>
      <c r="L9" s="3">
        <f t="shared" si="1"/>
        <v>2828.76</v>
      </c>
      <c r="M9" s="3"/>
    </row>
    <row r="10" ht="22" customHeight="1" spans="1:13">
      <c r="A10" s="3">
        <v>8</v>
      </c>
      <c r="B10" s="3" t="s">
        <v>24</v>
      </c>
      <c r="C10" s="3">
        <v>1</v>
      </c>
      <c r="D10" s="4">
        <v>50</v>
      </c>
      <c r="E10" s="5">
        <f t="shared" si="0"/>
        <v>50</v>
      </c>
      <c r="F10" s="3" t="s">
        <v>16</v>
      </c>
      <c r="H10" s="3">
        <v>8</v>
      </c>
      <c r="I10" s="3"/>
      <c r="J10" s="3"/>
      <c r="K10" s="3"/>
      <c r="L10" s="3"/>
      <c r="M10" s="3"/>
    </row>
    <row r="11" ht="22" customHeight="1" spans="1:13">
      <c r="A11" s="3">
        <v>9</v>
      </c>
      <c r="B11" s="3" t="s">
        <v>25</v>
      </c>
      <c r="C11" s="3">
        <v>1</v>
      </c>
      <c r="D11" s="4">
        <v>13</v>
      </c>
      <c r="E11" s="5">
        <f t="shared" si="0"/>
        <v>13</v>
      </c>
      <c r="F11" s="3" t="s">
        <v>16</v>
      </c>
      <c r="H11" s="3">
        <v>9</v>
      </c>
      <c r="I11" s="3"/>
      <c r="J11" s="3"/>
      <c r="K11" s="3"/>
      <c r="L11" s="3"/>
      <c r="M11" s="3"/>
    </row>
    <row r="12" ht="22" customHeight="1" spans="1:13">
      <c r="A12" s="3">
        <v>10</v>
      </c>
      <c r="B12" s="3" t="s">
        <v>26</v>
      </c>
      <c r="C12" s="3">
        <v>1</v>
      </c>
      <c r="D12" s="4">
        <v>40</v>
      </c>
      <c r="E12" s="5">
        <f t="shared" si="0"/>
        <v>40</v>
      </c>
      <c r="F12" s="3" t="s">
        <v>16</v>
      </c>
      <c r="H12" s="3">
        <v>10</v>
      </c>
      <c r="I12" s="3"/>
      <c r="J12" s="3"/>
      <c r="K12" s="3"/>
      <c r="L12" s="3"/>
      <c r="M12" s="3"/>
    </row>
    <row r="13" ht="22" customHeight="1" spans="1:13">
      <c r="A13" s="3">
        <v>11</v>
      </c>
      <c r="B13" s="3" t="s">
        <v>27</v>
      </c>
      <c r="C13" s="3">
        <v>1</v>
      </c>
      <c r="D13" s="4">
        <v>500</v>
      </c>
      <c r="E13" s="5">
        <f t="shared" si="0"/>
        <v>500</v>
      </c>
      <c r="F13" s="3" t="s">
        <v>16</v>
      </c>
      <c r="H13" s="3">
        <v>11</v>
      </c>
      <c r="I13" s="3"/>
      <c r="J13" s="3"/>
      <c r="K13" s="3"/>
      <c r="L13" s="3">
        <f>SUM(L3:L12)</f>
        <v>19796.82</v>
      </c>
      <c r="M13" s="3"/>
    </row>
    <row r="14" ht="22" customHeight="1" spans="1:12">
      <c r="A14" s="3">
        <v>12</v>
      </c>
      <c r="B14" s="3" t="s">
        <v>28</v>
      </c>
      <c r="C14" s="3">
        <v>1</v>
      </c>
      <c r="D14" s="4">
        <v>208</v>
      </c>
      <c r="E14" s="5">
        <f t="shared" si="0"/>
        <v>208</v>
      </c>
      <c r="F14" s="3" t="s">
        <v>16</v>
      </c>
      <c r="K14" s="8"/>
      <c r="L14" s="9"/>
    </row>
    <row r="15" ht="22" customHeight="1" spans="1:12">
      <c r="A15" s="3">
        <v>13</v>
      </c>
      <c r="B15" s="3" t="s">
        <v>29</v>
      </c>
      <c r="C15" s="3">
        <v>1</v>
      </c>
      <c r="D15" s="3">
        <v>900</v>
      </c>
      <c r="E15" s="3">
        <f t="shared" si="0"/>
        <v>900</v>
      </c>
      <c r="F15" s="3" t="s">
        <v>16</v>
      </c>
      <c r="K15" s="9"/>
      <c r="L15" s="9"/>
    </row>
    <row r="16" ht="22" customHeight="1" spans="1:13">
      <c r="A16" s="3">
        <v>14</v>
      </c>
      <c r="B16" s="3" t="s">
        <v>30</v>
      </c>
      <c r="C16" s="3">
        <v>20</v>
      </c>
      <c r="D16" s="3">
        <v>1.5</v>
      </c>
      <c r="E16" s="3">
        <f t="shared" si="0"/>
        <v>30</v>
      </c>
      <c r="F16" s="3" t="s">
        <v>16</v>
      </c>
      <c r="H16" s="6" t="s">
        <v>31</v>
      </c>
      <c r="I16" s="6"/>
      <c r="J16" s="6"/>
      <c r="K16" s="6"/>
      <c r="L16" s="6"/>
      <c r="M16" s="6"/>
    </row>
    <row r="17" ht="22" customHeight="1" spans="1:13">
      <c r="A17" s="3">
        <v>15</v>
      </c>
      <c r="B17" s="3" t="s">
        <v>32</v>
      </c>
      <c r="C17" s="3">
        <v>320</v>
      </c>
      <c r="D17" s="3">
        <v>1</v>
      </c>
      <c r="E17" s="3">
        <f t="shared" si="0"/>
        <v>320</v>
      </c>
      <c r="F17" s="3" t="s">
        <v>16</v>
      </c>
      <c r="H17" s="6"/>
      <c r="I17" s="6"/>
      <c r="J17" s="6"/>
      <c r="K17" s="6"/>
      <c r="L17" s="6"/>
      <c r="M17" s="6"/>
    </row>
    <row r="18" ht="22" customHeight="1" spans="1:13">
      <c r="A18" s="3">
        <v>16</v>
      </c>
      <c r="B18" s="3" t="s">
        <v>33</v>
      </c>
      <c r="C18" s="3">
        <v>2</v>
      </c>
      <c r="D18" s="3">
        <v>27</v>
      </c>
      <c r="E18" s="3">
        <f t="shared" si="0"/>
        <v>54</v>
      </c>
      <c r="F18" s="3" t="s">
        <v>16</v>
      </c>
      <c r="H18" s="6"/>
      <c r="I18" s="6"/>
      <c r="J18" s="6"/>
      <c r="K18" s="6"/>
      <c r="L18" s="6"/>
      <c r="M18" s="6"/>
    </row>
    <row r="19" ht="22" customHeight="1" spans="1:13">
      <c r="A19" s="3">
        <v>17</v>
      </c>
      <c r="B19" s="3" t="s">
        <v>34</v>
      </c>
      <c r="C19" s="3">
        <v>8</v>
      </c>
      <c r="D19" s="3">
        <v>40</v>
      </c>
      <c r="E19" s="3">
        <f t="shared" si="0"/>
        <v>320</v>
      </c>
      <c r="F19" s="3" t="s">
        <v>16</v>
      </c>
      <c r="H19" s="6"/>
      <c r="I19" s="6"/>
      <c r="J19" s="6"/>
      <c r="K19" s="6"/>
      <c r="L19" s="6"/>
      <c r="M19" s="6"/>
    </row>
    <row r="20" ht="22" customHeight="1" spans="1:13">
      <c r="A20" s="3">
        <v>18</v>
      </c>
      <c r="B20" s="3" t="s">
        <v>35</v>
      </c>
      <c r="C20" s="3">
        <v>4</v>
      </c>
      <c r="D20" s="3">
        <v>27</v>
      </c>
      <c r="E20" s="3">
        <f t="shared" si="0"/>
        <v>108</v>
      </c>
      <c r="F20" s="3" t="s">
        <v>16</v>
      </c>
      <c r="H20" s="6"/>
      <c r="I20" s="6"/>
      <c r="J20" s="6"/>
      <c r="K20" s="6"/>
      <c r="L20" s="6"/>
      <c r="M20" s="6"/>
    </row>
    <row r="21" ht="22" customHeight="1" spans="1:6">
      <c r="A21" s="3">
        <v>19</v>
      </c>
      <c r="B21" s="3" t="s">
        <v>36</v>
      </c>
      <c r="C21" s="3">
        <v>120</v>
      </c>
      <c r="D21" s="3">
        <v>1.3</v>
      </c>
      <c r="E21" s="3">
        <f t="shared" si="0"/>
        <v>156</v>
      </c>
      <c r="F21" s="3" t="s">
        <v>16</v>
      </c>
    </row>
    <row r="22" ht="22" customHeight="1" spans="1:6">
      <c r="A22" s="3">
        <v>20</v>
      </c>
      <c r="B22" s="3" t="s">
        <v>37</v>
      </c>
      <c r="C22" s="3">
        <v>300</v>
      </c>
      <c r="D22" s="7">
        <v>16</v>
      </c>
      <c r="E22" s="7">
        <f t="shared" si="0"/>
        <v>4800</v>
      </c>
      <c r="F22" s="3" t="s">
        <v>16</v>
      </c>
    </row>
    <row r="23" ht="22" customHeight="1" spans="1:6">
      <c r="A23" s="3">
        <v>21</v>
      </c>
      <c r="B23" s="3" t="s">
        <v>38</v>
      </c>
      <c r="C23" s="3">
        <v>337</v>
      </c>
      <c r="D23" s="7">
        <v>3</v>
      </c>
      <c r="E23" s="7">
        <v>1011</v>
      </c>
      <c r="F23" s="3" t="s">
        <v>16</v>
      </c>
    </row>
    <row r="24" ht="22" customHeight="1" spans="1:6">
      <c r="A24" s="3">
        <v>22</v>
      </c>
      <c r="B24" s="3"/>
      <c r="C24" s="3"/>
      <c r="D24" s="3"/>
      <c r="E24" s="3">
        <f>SUM(E3:E23)</f>
        <v>9355.6</v>
      </c>
      <c r="F24" s="3"/>
    </row>
  </sheetData>
  <mergeCells count="3">
    <mergeCell ref="A1:F1"/>
    <mergeCell ref="H1:M1"/>
    <mergeCell ref="H16:M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殊途、</cp:lastModifiedBy>
  <dcterms:created xsi:type="dcterms:W3CDTF">2021-06-09T07:44:00Z</dcterms:created>
  <dcterms:modified xsi:type="dcterms:W3CDTF">2021-06-28T07:44:17Z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C7B0B3972A3241A9B02E8D4259C11CE0</vt:lpwstr>
  </property>
  <property fmtid="{D5CDD505-2E9C-101B-9397-08002B2CF9AE}" pid="3" name="KSOProductBuildVer">
    <vt:lpwstr>2052-11.1.0.10578</vt:lpwstr>
  </property>
</Properties>
</file>