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820" windowHeight="13005" tabRatio="641" activeTab="1"/>
  </bookViews>
  <sheets>
    <sheet name="总社部门" sheetId="1" r:id="rId1"/>
    <sheet name="正式成立团队" sheetId="2" r:id="rId2"/>
    <sheet name="成立6年以上团队" sheetId="8" r:id="rId3"/>
    <sheet name="各团队认证志愿者人数 (确认)" sheetId="7" state="hidden" r:id="rId4"/>
  </sheets>
  <definedNames>
    <definedName name="麦兜计划候选人评分表">#REF!</definedName>
  </definedNames>
  <calcPr calcId="125725"/>
</workbook>
</file>

<file path=xl/calcChain.xml><?xml version="1.0" encoding="utf-8"?>
<calcChain xmlns="http://schemas.openxmlformats.org/spreadsheetml/2006/main">
  <c r="C49" i="8"/>
  <c r="D70" i="2"/>
  <c r="D68" i="7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68" s="1"/>
</calcChain>
</file>

<file path=xl/sharedStrings.xml><?xml version="1.0" encoding="utf-8"?>
<sst xmlns="http://schemas.openxmlformats.org/spreadsheetml/2006/main" count="245" uniqueCount="129">
  <si>
    <t>2016年度麦田计划总社参选部门</t>
  </si>
  <si>
    <t>部门</t>
  </si>
  <si>
    <t>部门负责人</t>
  </si>
  <si>
    <t>备注</t>
  </si>
  <si>
    <t>财务部</t>
  </si>
  <si>
    <t>冬雪佳芸</t>
  </si>
  <si>
    <t>文化部</t>
  </si>
  <si>
    <t>露葸儿</t>
  </si>
  <si>
    <t>助学部</t>
  </si>
  <si>
    <t>慕容小晓</t>
  </si>
  <si>
    <t>技术部</t>
  </si>
  <si>
    <t>daivem谢广文</t>
  </si>
  <si>
    <t>项目部</t>
  </si>
  <si>
    <t>北北</t>
  </si>
  <si>
    <t>物资部</t>
  </si>
  <si>
    <t>小月</t>
  </si>
  <si>
    <t>客服中心</t>
  </si>
  <si>
    <t>扬中悠然</t>
  </si>
  <si>
    <t>麦客中心</t>
  </si>
  <si>
    <t>翠湖边上</t>
  </si>
  <si>
    <t>筹资传播部</t>
  </si>
  <si>
    <t>拍照</t>
  </si>
  <si>
    <t>序号</t>
  </si>
  <si>
    <t>地区</t>
  </si>
  <si>
    <t>分社/团队名</t>
  </si>
  <si>
    <t>直辖市</t>
  </si>
  <si>
    <t>上海分社</t>
  </si>
  <si>
    <t>北京分社</t>
  </si>
  <si>
    <t>天津团队</t>
  </si>
  <si>
    <t>重庆团队</t>
  </si>
  <si>
    <t>广东区</t>
  </si>
  <si>
    <t>广州分社</t>
  </si>
  <si>
    <t>佛山分社</t>
  </si>
  <si>
    <t>东莞分社</t>
  </si>
  <si>
    <t>江门分社</t>
  </si>
  <si>
    <t>深圳分社</t>
  </si>
  <si>
    <t>潮汕团队</t>
  </si>
  <si>
    <t>中山团队</t>
  </si>
  <si>
    <t>江苏区</t>
  </si>
  <si>
    <t>南通分社</t>
  </si>
  <si>
    <t>扬州分社</t>
  </si>
  <si>
    <t>扬中分社</t>
  </si>
  <si>
    <t>盐城团队</t>
  </si>
  <si>
    <t>昆山团队</t>
  </si>
  <si>
    <t>无锡团队</t>
  </si>
  <si>
    <t>苏州团队</t>
  </si>
  <si>
    <t>镇江团队</t>
  </si>
  <si>
    <t>泰州团队</t>
  </si>
  <si>
    <t>南京团队</t>
  </si>
  <si>
    <t>宜兴紫砂团队</t>
  </si>
  <si>
    <t>浙江区</t>
  </si>
  <si>
    <t>宁波团队</t>
  </si>
  <si>
    <t>杭州团队</t>
  </si>
  <si>
    <t>温州团队</t>
  </si>
  <si>
    <t>衢州分社</t>
  </si>
  <si>
    <t>云南区</t>
  </si>
  <si>
    <t>昆明分社</t>
  </si>
  <si>
    <t>云龙分社</t>
  </si>
  <si>
    <t>山东区</t>
  </si>
  <si>
    <t>德州团队</t>
  </si>
  <si>
    <t>东营团队</t>
  </si>
  <si>
    <t>淄博团队</t>
  </si>
  <si>
    <t>济南团队</t>
  </si>
  <si>
    <t>临清团队</t>
  </si>
  <si>
    <t>青岛团队</t>
  </si>
  <si>
    <t>聊城分社</t>
  </si>
  <si>
    <t>四川区</t>
  </si>
  <si>
    <t>凉山团队</t>
  </si>
  <si>
    <t>绵阳团队</t>
  </si>
  <si>
    <t>德阳团队</t>
  </si>
  <si>
    <t>成都分社</t>
  </si>
  <si>
    <t>什邡分社</t>
  </si>
  <si>
    <t>湖北区</t>
  </si>
  <si>
    <t>武汉分社</t>
  </si>
  <si>
    <t>鄂黄分社</t>
  </si>
  <si>
    <t>襄阳团队</t>
  </si>
  <si>
    <t>十堰团队</t>
  </si>
  <si>
    <t>英山团队</t>
  </si>
  <si>
    <t>湖南区</t>
  </si>
  <si>
    <t>长沙分社</t>
  </si>
  <si>
    <t>湘西分社</t>
  </si>
  <si>
    <t>古丈团队</t>
  </si>
  <si>
    <t>江西区</t>
  </si>
  <si>
    <t>吉安团队</t>
  </si>
  <si>
    <t>南昌团队</t>
  </si>
  <si>
    <t>萍乡团队</t>
  </si>
  <si>
    <t>吉水团队</t>
  </si>
  <si>
    <t>遂川分社</t>
  </si>
  <si>
    <t>广西区</t>
  </si>
  <si>
    <t>柳州分社</t>
  </si>
  <si>
    <t>南宁分社</t>
  </si>
  <si>
    <t>百色团队</t>
  </si>
  <si>
    <t>福建区</t>
  </si>
  <si>
    <t>泉州团队</t>
  </si>
  <si>
    <t>福州团队</t>
  </si>
  <si>
    <t>厦门团队</t>
  </si>
  <si>
    <t>贵州区</t>
  </si>
  <si>
    <t>贵阳团队</t>
  </si>
  <si>
    <t>安徽区</t>
  </si>
  <si>
    <t>马鞍山分社</t>
  </si>
  <si>
    <t>合肥分社</t>
  </si>
  <si>
    <t>新疆区</t>
  </si>
  <si>
    <t>博乐团队</t>
  </si>
  <si>
    <t>河南区</t>
  </si>
  <si>
    <t>信阳团队</t>
  </si>
  <si>
    <t>郑州团队</t>
  </si>
  <si>
    <t>河北区</t>
  </si>
  <si>
    <t>石家庄团队</t>
  </si>
  <si>
    <t>辽宁区</t>
  </si>
  <si>
    <t>大连团队</t>
  </si>
  <si>
    <t>截止到2015年12月31日止各分社团队认证志愿者人数</t>
  </si>
  <si>
    <t>分社/团队</t>
  </si>
  <si>
    <t>认证志愿者人数</t>
  </si>
  <si>
    <t>评优推荐名额</t>
  </si>
  <si>
    <t>合计</t>
  </si>
  <si>
    <t>-</t>
  </si>
  <si>
    <t>备注：通过总社职能部门认证的志愿者人数44人，未包含在上表内。</t>
  </si>
  <si>
    <t>序号</t>
    <phoneticPr fontId="3" type="noConversion"/>
  </si>
  <si>
    <t>截止到2016年4月30日正式成立、总社备案的独立分社/团队</t>
    <phoneticPr fontId="3" type="noConversion"/>
  </si>
  <si>
    <t>合计</t>
    <phoneticPr fontId="3" type="noConversion"/>
  </si>
  <si>
    <t>-</t>
    <phoneticPr fontId="3" type="noConversion"/>
  </si>
  <si>
    <t>金色麦客推荐名额</t>
    <phoneticPr fontId="3" type="noConversion"/>
  </si>
  <si>
    <t>备注：上表团队为截止到2016年4月30日报秘书处备案已正式成立的团队。</t>
    <phoneticPr fontId="3" type="noConversion"/>
  </si>
  <si>
    <t>截止至2016年6月正式成立满6年的团队</t>
    <phoneticPr fontId="3" type="noConversion"/>
  </si>
  <si>
    <t>序号</t>
    <phoneticPr fontId="3" type="noConversion"/>
  </si>
  <si>
    <t>五年勋章评选名额</t>
    <phoneticPr fontId="3" type="noConversion"/>
  </si>
  <si>
    <t>合计</t>
    <phoneticPr fontId="3" type="noConversion"/>
  </si>
  <si>
    <t>-</t>
    <phoneticPr fontId="3" type="noConversion"/>
  </si>
  <si>
    <t>备注：连续服务麦田满5年的认证志愿者。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</si>
</sst>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2" fillId="0" borderId="0" xfId="5" applyFont="1" applyAlignment="1">
      <alignment vertical="center"/>
    </xf>
    <xf numFmtId="0" fontId="1" fillId="0" borderId="0" xfId="1">
      <alignment vertical="center"/>
    </xf>
    <xf numFmtId="0" fontId="2" fillId="0" borderId="1" xfId="5" applyFont="1" applyBorder="1" applyAlignment="1">
      <alignment horizontal="center" vertical="center"/>
    </xf>
    <xf numFmtId="0" fontId="2" fillId="0" borderId="1" xfId="5" applyNumberFormat="1" applyFont="1" applyFill="1" applyBorder="1" applyAlignment="1" applyProtection="1">
      <alignment horizontal="center" vertical="center" wrapText="1"/>
    </xf>
    <xf numFmtId="0" fontId="2" fillId="0" borderId="1" xfId="5" applyNumberFormat="1" applyFont="1" applyFill="1" applyBorder="1" applyAlignment="1" applyProtection="1">
      <alignment horizontal="center" vertical="center"/>
    </xf>
    <xf numFmtId="0" fontId="2" fillId="0" borderId="1" xfId="5" applyFont="1" applyBorder="1" applyAlignment="1">
      <alignment vertical="center"/>
    </xf>
    <xf numFmtId="0" fontId="6" fillId="0" borderId="0" xfId="5" applyFont="1" applyAlignment="1">
      <alignment horizontal="left" vertical="center"/>
    </xf>
    <xf numFmtId="0" fontId="2" fillId="17" borderId="1" xfId="5" applyFont="1" applyFill="1" applyBorder="1" applyAlignment="1">
      <alignment horizontal="center" vertical="center"/>
    </xf>
    <xf numFmtId="0" fontId="2" fillId="17" borderId="1" xfId="5" applyNumberFormat="1" applyFont="1" applyFill="1" applyBorder="1" applyAlignment="1" applyProtection="1">
      <alignment horizontal="center" vertical="center" wrapText="1"/>
    </xf>
    <xf numFmtId="0" fontId="2" fillId="17" borderId="1" xfId="5" applyFont="1" applyFill="1" applyBorder="1" applyAlignment="1">
      <alignment vertical="center"/>
    </xf>
    <xf numFmtId="0" fontId="1" fillId="17" borderId="0" xfId="1" applyFill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31">
    <cellStyle name="20% - 着色 1" xfId="6"/>
    <cellStyle name="20% - 着色 2" xfId="7"/>
    <cellStyle name="20% - 着色 3" xfId="8"/>
    <cellStyle name="20% - 着色 4" xfId="9"/>
    <cellStyle name="20% - 着色 5" xfId="10"/>
    <cellStyle name="20% - 着色 6" xfId="11"/>
    <cellStyle name="40% - 着色 1" xfId="12"/>
    <cellStyle name="40% - 着色 2" xfId="13"/>
    <cellStyle name="40% - 着色 3" xfId="14"/>
    <cellStyle name="40% - 着色 4" xfId="15"/>
    <cellStyle name="40% - 着色 5" xfId="16"/>
    <cellStyle name="40% - 着色 6" xfId="17"/>
    <cellStyle name="60% - 着色 1" xfId="18"/>
    <cellStyle name="60% - 着色 2" xfId="19"/>
    <cellStyle name="60% - 着色 3" xfId="20"/>
    <cellStyle name="60% - 着色 4" xfId="21"/>
    <cellStyle name="60% - 着色 5" xfId="22"/>
    <cellStyle name="60% - 着色 6" xfId="23"/>
    <cellStyle name="常规" xfId="0" builtinId="0"/>
    <cellStyle name="常规 2" xfId="1"/>
    <cellStyle name="常规 2 2" xfId="2"/>
    <cellStyle name="常规 2 3" xfId="3"/>
    <cellStyle name="常规 2 4" xfId="5"/>
    <cellStyle name="常规 3" xfId="4"/>
    <cellStyle name="常规 4" xfId="24"/>
    <cellStyle name="着色 1" xfId="25"/>
    <cellStyle name="着色 2" xfId="26"/>
    <cellStyle name="着色 3" xfId="27"/>
    <cellStyle name="着色 4" xfId="28"/>
    <cellStyle name="着色 5" xfId="29"/>
    <cellStyle name="着色 6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27" sqref="D27"/>
    </sheetView>
  </sheetViews>
  <sheetFormatPr defaultColWidth="9" defaultRowHeight="13.5" customHeight="1"/>
  <cols>
    <col min="1" max="1" width="7.5" customWidth="1"/>
    <col min="2" max="2" width="18.875" customWidth="1"/>
    <col min="3" max="3" width="22.5" customWidth="1"/>
    <col min="4" max="4" width="14.5" customWidth="1"/>
  </cols>
  <sheetData>
    <row r="1" spans="1:4" ht="38.25" customHeight="1">
      <c r="A1" s="2" t="s">
        <v>0</v>
      </c>
    </row>
    <row r="2" spans="1:4" s="4" customFormat="1" ht="27" customHeight="1">
      <c r="A2" s="9" t="s">
        <v>117</v>
      </c>
      <c r="B2" s="3" t="s">
        <v>1</v>
      </c>
      <c r="C2" s="3" t="s">
        <v>2</v>
      </c>
      <c r="D2" s="3" t="s">
        <v>3</v>
      </c>
    </row>
    <row r="3" spans="1:4" s="4" customFormat="1" ht="27" customHeight="1">
      <c r="A3" s="3">
        <v>1</v>
      </c>
      <c r="B3" s="3" t="s">
        <v>4</v>
      </c>
      <c r="C3" s="5" t="s">
        <v>5</v>
      </c>
      <c r="D3" s="3"/>
    </row>
    <row r="4" spans="1:4" s="4" customFormat="1" ht="27" customHeight="1">
      <c r="A4" s="3">
        <v>2</v>
      </c>
      <c r="B4" s="3" t="s">
        <v>6</v>
      </c>
      <c r="C4" s="5" t="s">
        <v>7</v>
      </c>
      <c r="D4" s="3"/>
    </row>
    <row r="5" spans="1:4" s="4" customFormat="1" ht="27" customHeight="1">
      <c r="A5" s="3">
        <v>3</v>
      </c>
      <c r="B5" s="3" t="s">
        <v>8</v>
      </c>
      <c r="C5" s="5" t="s">
        <v>9</v>
      </c>
      <c r="D5" s="3"/>
    </row>
    <row r="6" spans="1:4" s="4" customFormat="1" ht="27" customHeight="1">
      <c r="A6" s="3">
        <v>4</v>
      </c>
      <c r="B6" s="3" t="s">
        <v>10</v>
      </c>
      <c r="C6" s="5" t="s">
        <v>11</v>
      </c>
      <c r="D6" s="3"/>
    </row>
    <row r="7" spans="1:4" s="4" customFormat="1" ht="27" customHeight="1">
      <c r="A7" s="3">
        <v>5</v>
      </c>
      <c r="B7" s="3" t="s">
        <v>12</v>
      </c>
      <c r="C7" s="5" t="s">
        <v>13</v>
      </c>
      <c r="D7" s="3"/>
    </row>
    <row r="8" spans="1:4" s="4" customFormat="1" ht="27" customHeight="1">
      <c r="A8" s="3">
        <v>6</v>
      </c>
      <c r="B8" s="3" t="s">
        <v>14</v>
      </c>
      <c r="C8" s="5" t="s">
        <v>15</v>
      </c>
      <c r="D8" s="3"/>
    </row>
    <row r="9" spans="1:4" s="4" customFormat="1" ht="27" customHeight="1">
      <c r="A9" s="3">
        <v>7</v>
      </c>
      <c r="B9" s="3" t="s">
        <v>16</v>
      </c>
      <c r="C9" s="5" t="s">
        <v>17</v>
      </c>
      <c r="D9" s="3"/>
    </row>
    <row r="10" spans="1:4" s="4" customFormat="1" ht="27" customHeight="1">
      <c r="A10" s="3">
        <v>8</v>
      </c>
      <c r="B10" s="3" t="s">
        <v>18</v>
      </c>
      <c r="C10" s="5" t="s">
        <v>19</v>
      </c>
      <c r="D10" s="3"/>
    </row>
    <row r="11" spans="1:4" s="4" customFormat="1" ht="27" customHeight="1">
      <c r="A11" s="3">
        <v>9</v>
      </c>
      <c r="B11" s="3" t="s">
        <v>20</v>
      </c>
      <c r="C11" s="3" t="s">
        <v>21</v>
      </c>
      <c r="D11" s="3"/>
    </row>
  </sheetData>
  <phoneticPr fontId="3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1"/>
  <sheetViews>
    <sheetView tabSelected="1" zoomScaleSheetLayoutView="100" workbookViewId="0">
      <pane xSplit="2" ySplit="2" topLeftCell="C48" activePane="bottomRight" state="frozen"/>
      <selection pane="topRight"/>
      <selection pane="bottomLeft"/>
      <selection pane="bottomRight" activeCell="D67" sqref="D67"/>
    </sheetView>
  </sheetViews>
  <sheetFormatPr defaultColWidth="9" defaultRowHeight="13.5" customHeight="1"/>
  <cols>
    <col min="1" max="1" width="8" style="4" customWidth="1"/>
    <col min="2" max="2" width="22.25" style="11" customWidth="1"/>
    <col min="3" max="3" width="17.375" style="11" customWidth="1"/>
    <col min="4" max="4" width="19" customWidth="1"/>
  </cols>
  <sheetData>
    <row r="1" spans="1:4" ht="30.75" customHeight="1">
      <c r="A1" s="6" t="s">
        <v>118</v>
      </c>
    </row>
    <row r="2" spans="1:4" s="4" customFormat="1" ht="16.5" customHeight="1">
      <c r="A2" s="3" t="s">
        <v>22</v>
      </c>
      <c r="B2" s="5" t="s">
        <v>23</v>
      </c>
      <c r="C2" s="13" t="s">
        <v>24</v>
      </c>
      <c r="D2" s="9" t="s">
        <v>121</v>
      </c>
    </row>
    <row r="3" spans="1:4" ht="16.5" customHeight="1">
      <c r="A3" s="3">
        <v>1</v>
      </c>
      <c r="B3" s="27" t="s">
        <v>25</v>
      </c>
      <c r="C3" s="13" t="s">
        <v>26</v>
      </c>
      <c r="D3" s="10">
        <v>6</v>
      </c>
    </row>
    <row r="4" spans="1:4" ht="16.5" customHeight="1">
      <c r="A4" s="3">
        <v>2</v>
      </c>
      <c r="B4" s="27"/>
      <c r="C4" s="13" t="s">
        <v>27</v>
      </c>
      <c r="D4" s="10">
        <v>3</v>
      </c>
    </row>
    <row r="5" spans="1:4" ht="16.5" customHeight="1">
      <c r="A5" s="3">
        <v>3</v>
      </c>
      <c r="B5" s="27"/>
      <c r="C5" s="13" t="s">
        <v>28</v>
      </c>
      <c r="D5" s="10">
        <v>5</v>
      </c>
    </row>
    <row r="6" spans="1:4" ht="16.5" customHeight="1">
      <c r="A6" s="3">
        <v>4</v>
      </c>
      <c r="B6" s="27"/>
      <c r="C6" s="13" t="s">
        <v>29</v>
      </c>
      <c r="D6" s="10">
        <v>1</v>
      </c>
    </row>
    <row r="7" spans="1:4" ht="16.5" customHeight="1">
      <c r="A7" s="3">
        <v>5</v>
      </c>
      <c r="B7" s="27" t="s">
        <v>30</v>
      </c>
      <c r="C7" s="13" t="s">
        <v>31</v>
      </c>
      <c r="D7" s="10">
        <v>6</v>
      </c>
    </row>
    <row r="8" spans="1:4" ht="16.5" customHeight="1">
      <c r="A8" s="3">
        <v>6</v>
      </c>
      <c r="B8" s="27"/>
      <c r="C8" s="13" t="s">
        <v>32</v>
      </c>
      <c r="D8" s="10">
        <v>4</v>
      </c>
    </row>
    <row r="9" spans="1:4" ht="16.5" customHeight="1">
      <c r="A9" s="3">
        <v>7</v>
      </c>
      <c r="B9" s="27"/>
      <c r="C9" s="13" t="s">
        <v>33</v>
      </c>
      <c r="D9" s="10">
        <v>5</v>
      </c>
    </row>
    <row r="10" spans="1:4" ht="16.5" customHeight="1">
      <c r="A10" s="3">
        <v>8</v>
      </c>
      <c r="B10" s="27"/>
      <c r="C10" s="13" t="s">
        <v>34</v>
      </c>
      <c r="D10" s="10">
        <v>1</v>
      </c>
    </row>
    <row r="11" spans="1:4" ht="16.5" customHeight="1">
      <c r="A11" s="3">
        <v>9</v>
      </c>
      <c r="B11" s="27"/>
      <c r="C11" s="13" t="s">
        <v>35</v>
      </c>
      <c r="D11" s="10">
        <v>6</v>
      </c>
    </row>
    <row r="12" spans="1:4" ht="16.5" customHeight="1">
      <c r="A12" s="3">
        <v>10</v>
      </c>
      <c r="B12" s="27"/>
      <c r="C12" s="13" t="s">
        <v>36</v>
      </c>
      <c r="D12" s="10">
        <v>3</v>
      </c>
    </row>
    <row r="13" spans="1:4" ht="16.5" customHeight="1">
      <c r="A13" s="3">
        <v>11</v>
      </c>
      <c r="B13" s="27"/>
      <c r="C13" s="13" t="s">
        <v>37</v>
      </c>
      <c r="D13" s="10">
        <v>1</v>
      </c>
    </row>
    <row r="14" spans="1:4" ht="16.5" customHeight="1">
      <c r="A14" s="3">
        <v>12</v>
      </c>
      <c r="B14" s="27" t="s">
        <v>38</v>
      </c>
      <c r="C14" s="13" t="s">
        <v>39</v>
      </c>
      <c r="D14" s="10">
        <v>7</v>
      </c>
    </row>
    <row r="15" spans="1:4" ht="16.5" customHeight="1">
      <c r="A15" s="3">
        <v>13</v>
      </c>
      <c r="B15" s="27"/>
      <c r="C15" s="13" t="s">
        <v>40</v>
      </c>
      <c r="D15" s="10">
        <v>7</v>
      </c>
    </row>
    <row r="16" spans="1:4" ht="16.5" customHeight="1">
      <c r="A16" s="3">
        <v>14</v>
      </c>
      <c r="B16" s="27"/>
      <c r="C16" s="13" t="s">
        <v>41</v>
      </c>
      <c r="D16" s="10">
        <v>4</v>
      </c>
    </row>
    <row r="17" spans="1:4" ht="16.5" customHeight="1">
      <c r="A17" s="3">
        <v>15</v>
      </c>
      <c r="B17" s="27"/>
      <c r="C17" s="13" t="s">
        <v>42</v>
      </c>
      <c r="D17" s="10">
        <v>6</v>
      </c>
    </row>
    <row r="18" spans="1:4" ht="16.5" customHeight="1">
      <c r="A18" s="3">
        <v>16</v>
      </c>
      <c r="B18" s="27"/>
      <c r="C18" s="13" t="s">
        <v>43</v>
      </c>
      <c r="D18" s="10">
        <v>1</v>
      </c>
    </row>
    <row r="19" spans="1:4" ht="16.5" customHeight="1">
      <c r="A19" s="3">
        <v>17</v>
      </c>
      <c r="B19" s="27"/>
      <c r="C19" s="13" t="s">
        <v>44</v>
      </c>
      <c r="D19" s="10">
        <v>1</v>
      </c>
    </row>
    <row r="20" spans="1:4" ht="16.5" customHeight="1">
      <c r="A20" s="3">
        <v>18</v>
      </c>
      <c r="B20" s="27"/>
      <c r="C20" s="13" t="s">
        <v>45</v>
      </c>
      <c r="D20" s="10">
        <v>2</v>
      </c>
    </row>
    <row r="21" spans="1:4" ht="16.5" customHeight="1">
      <c r="A21" s="3">
        <v>19</v>
      </c>
      <c r="B21" s="27"/>
      <c r="C21" s="13" t="s">
        <v>46</v>
      </c>
      <c r="D21" s="10">
        <v>1</v>
      </c>
    </row>
    <row r="22" spans="1:4" ht="16.5" customHeight="1">
      <c r="A22" s="3">
        <v>20</v>
      </c>
      <c r="B22" s="27"/>
      <c r="C22" s="13" t="s">
        <v>47</v>
      </c>
      <c r="D22" s="10">
        <v>2</v>
      </c>
    </row>
    <row r="23" spans="1:4" ht="16.5" customHeight="1">
      <c r="A23" s="3">
        <v>21</v>
      </c>
      <c r="B23" s="27"/>
      <c r="C23" s="13" t="s">
        <v>48</v>
      </c>
      <c r="D23" s="10">
        <v>1</v>
      </c>
    </row>
    <row r="24" spans="1:4" ht="16.5" customHeight="1">
      <c r="A24" s="3">
        <v>22</v>
      </c>
      <c r="B24" s="27"/>
      <c r="C24" s="13" t="s">
        <v>49</v>
      </c>
      <c r="D24" s="14" t="s">
        <v>120</v>
      </c>
    </row>
    <row r="25" spans="1:4" ht="16.5" customHeight="1">
      <c r="A25" s="3">
        <v>23</v>
      </c>
      <c r="B25" s="27" t="s">
        <v>50</v>
      </c>
      <c r="C25" s="13" t="s">
        <v>51</v>
      </c>
      <c r="D25" s="10">
        <v>1</v>
      </c>
    </row>
    <row r="26" spans="1:4" ht="16.5" customHeight="1">
      <c r="A26" s="3">
        <v>24</v>
      </c>
      <c r="B26" s="27"/>
      <c r="C26" s="13" t="s">
        <v>52</v>
      </c>
      <c r="D26" s="10">
        <v>1</v>
      </c>
    </row>
    <row r="27" spans="1:4" ht="16.5" customHeight="1">
      <c r="A27" s="3">
        <v>25</v>
      </c>
      <c r="B27" s="27"/>
      <c r="C27" s="13" t="s">
        <v>53</v>
      </c>
      <c r="D27" s="10">
        <v>1</v>
      </c>
    </row>
    <row r="28" spans="1:4" ht="16.5" customHeight="1">
      <c r="A28" s="3">
        <v>26</v>
      </c>
      <c r="B28" s="27"/>
      <c r="C28" s="13" t="s">
        <v>54</v>
      </c>
      <c r="D28" s="10">
        <v>4</v>
      </c>
    </row>
    <row r="29" spans="1:4" ht="16.5" customHeight="1">
      <c r="A29" s="3">
        <v>27</v>
      </c>
      <c r="B29" s="27" t="s">
        <v>55</v>
      </c>
      <c r="C29" s="13" t="s">
        <v>56</v>
      </c>
      <c r="D29" s="10">
        <v>5</v>
      </c>
    </row>
    <row r="30" spans="1:4" ht="16.5" customHeight="1">
      <c r="A30" s="3">
        <v>28</v>
      </c>
      <c r="B30" s="27"/>
      <c r="C30" s="13" t="s">
        <v>57</v>
      </c>
      <c r="D30" s="10">
        <v>1</v>
      </c>
    </row>
    <row r="31" spans="1:4" ht="16.5" customHeight="1">
      <c r="A31" s="3">
        <v>29</v>
      </c>
      <c r="B31" s="27" t="s">
        <v>58</v>
      </c>
      <c r="C31" s="13" t="s">
        <v>59</v>
      </c>
      <c r="D31" s="10">
        <v>3</v>
      </c>
    </row>
    <row r="32" spans="1:4" ht="16.5" customHeight="1">
      <c r="A32" s="3">
        <v>30</v>
      </c>
      <c r="B32" s="27"/>
      <c r="C32" s="13" t="s">
        <v>60</v>
      </c>
      <c r="D32" s="10">
        <v>6</v>
      </c>
    </row>
    <row r="33" spans="1:4" ht="16.5" customHeight="1">
      <c r="A33" s="3">
        <v>31</v>
      </c>
      <c r="B33" s="27"/>
      <c r="C33" s="13" t="s">
        <v>61</v>
      </c>
      <c r="D33" s="10">
        <v>2</v>
      </c>
    </row>
    <row r="34" spans="1:4" ht="16.5" customHeight="1">
      <c r="A34" s="3">
        <v>32</v>
      </c>
      <c r="B34" s="27"/>
      <c r="C34" s="13" t="s">
        <v>62</v>
      </c>
      <c r="D34" s="10">
        <v>2</v>
      </c>
    </row>
    <row r="35" spans="1:4" ht="16.5" customHeight="1">
      <c r="A35" s="3">
        <v>33</v>
      </c>
      <c r="B35" s="27"/>
      <c r="C35" s="13" t="s">
        <v>63</v>
      </c>
      <c r="D35" s="10">
        <v>1</v>
      </c>
    </row>
    <row r="36" spans="1:4" ht="16.5" customHeight="1">
      <c r="A36" s="3">
        <v>34</v>
      </c>
      <c r="B36" s="27"/>
      <c r="C36" s="13" t="s">
        <v>64</v>
      </c>
      <c r="D36" s="10">
        <v>3</v>
      </c>
    </row>
    <row r="37" spans="1:4" ht="16.5" customHeight="1">
      <c r="A37" s="3">
        <v>35</v>
      </c>
      <c r="B37" s="27"/>
      <c r="C37" s="13" t="s">
        <v>65</v>
      </c>
      <c r="D37" s="10">
        <v>3</v>
      </c>
    </row>
    <row r="38" spans="1:4" ht="16.5" customHeight="1">
      <c r="A38" s="3">
        <v>36</v>
      </c>
      <c r="B38" s="27" t="s">
        <v>66</v>
      </c>
      <c r="C38" s="13" t="s">
        <v>67</v>
      </c>
      <c r="D38" s="10">
        <v>2</v>
      </c>
    </row>
    <row r="39" spans="1:4" ht="16.5" customHeight="1">
      <c r="A39" s="3">
        <v>37</v>
      </c>
      <c r="B39" s="27"/>
      <c r="C39" s="13" t="s">
        <v>68</v>
      </c>
      <c r="D39" s="10">
        <v>4</v>
      </c>
    </row>
    <row r="40" spans="1:4" ht="16.5" customHeight="1">
      <c r="A40" s="3">
        <v>38</v>
      </c>
      <c r="B40" s="27"/>
      <c r="C40" s="13" t="s">
        <v>69</v>
      </c>
      <c r="D40" s="10">
        <v>2</v>
      </c>
    </row>
    <row r="41" spans="1:4" ht="16.5" customHeight="1">
      <c r="A41" s="3">
        <v>39</v>
      </c>
      <c r="B41" s="27"/>
      <c r="C41" s="13" t="s">
        <v>70</v>
      </c>
      <c r="D41" s="10">
        <v>8</v>
      </c>
    </row>
    <row r="42" spans="1:4" ht="16.5" customHeight="1">
      <c r="A42" s="3">
        <v>40</v>
      </c>
      <c r="B42" s="27"/>
      <c r="C42" s="13" t="s">
        <v>71</v>
      </c>
      <c r="D42" s="10">
        <v>9</v>
      </c>
    </row>
    <row r="43" spans="1:4" ht="16.5" customHeight="1">
      <c r="A43" s="3">
        <v>41</v>
      </c>
      <c r="B43" s="27" t="s">
        <v>72</v>
      </c>
      <c r="C43" s="13" t="s">
        <v>73</v>
      </c>
      <c r="D43" s="10">
        <v>10</v>
      </c>
    </row>
    <row r="44" spans="1:4" ht="16.5" customHeight="1">
      <c r="A44" s="3">
        <v>42</v>
      </c>
      <c r="B44" s="27"/>
      <c r="C44" s="13" t="s">
        <v>74</v>
      </c>
      <c r="D44" s="10">
        <v>4</v>
      </c>
    </row>
    <row r="45" spans="1:4" ht="16.5" customHeight="1">
      <c r="A45" s="3">
        <v>43</v>
      </c>
      <c r="B45" s="27"/>
      <c r="C45" s="13" t="s">
        <v>75</v>
      </c>
      <c r="D45" s="10">
        <v>4</v>
      </c>
    </row>
    <row r="46" spans="1:4" ht="16.5" customHeight="1">
      <c r="A46" s="3">
        <v>44</v>
      </c>
      <c r="B46" s="27"/>
      <c r="C46" s="13" t="s">
        <v>76</v>
      </c>
      <c r="D46" s="10">
        <v>7</v>
      </c>
    </row>
    <row r="47" spans="1:4" ht="16.5" customHeight="1">
      <c r="A47" s="3">
        <v>45</v>
      </c>
      <c r="B47" s="27"/>
      <c r="C47" s="13" t="s">
        <v>77</v>
      </c>
      <c r="D47" s="10">
        <v>2</v>
      </c>
    </row>
    <row r="48" spans="1:4" ht="16.5" customHeight="1">
      <c r="A48" s="3">
        <v>46</v>
      </c>
      <c r="B48" s="27" t="s">
        <v>78</v>
      </c>
      <c r="C48" s="13" t="s">
        <v>79</v>
      </c>
      <c r="D48" s="10">
        <v>4</v>
      </c>
    </row>
    <row r="49" spans="1:4" ht="16.5" customHeight="1">
      <c r="A49" s="3">
        <v>47</v>
      </c>
      <c r="B49" s="27"/>
      <c r="C49" s="13" t="s">
        <v>80</v>
      </c>
      <c r="D49" s="10">
        <v>4</v>
      </c>
    </row>
    <row r="50" spans="1:4" ht="16.5" customHeight="1">
      <c r="A50" s="3">
        <v>48</v>
      </c>
      <c r="B50" s="27"/>
      <c r="C50" s="13" t="s">
        <v>81</v>
      </c>
      <c r="D50" s="10">
        <v>2</v>
      </c>
    </row>
    <row r="51" spans="1:4" ht="16.5" customHeight="1">
      <c r="A51" s="3">
        <v>49</v>
      </c>
      <c r="B51" s="27" t="s">
        <v>82</v>
      </c>
      <c r="C51" s="13" t="s">
        <v>83</v>
      </c>
      <c r="D51" s="10">
        <v>3</v>
      </c>
    </row>
    <row r="52" spans="1:4" ht="16.5" customHeight="1">
      <c r="A52" s="3">
        <v>50</v>
      </c>
      <c r="B52" s="27"/>
      <c r="C52" s="13" t="s">
        <v>84</v>
      </c>
      <c r="D52" s="10">
        <v>4</v>
      </c>
    </row>
    <row r="53" spans="1:4" ht="16.5" customHeight="1">
      <c r="A53" s="3">
        <v>51</v>
      </c>
      <c r="B53" s="27"/>
      <c r="C53" s="13" t="s">
        <v>85</v>
      </c>
      <c r="D53" s="10">
        <v>4</v>
      </c>
    </row>
    <row r="54" spans="1:4" ht="16.5" customHeight="1">
      <c r="A54" s="3">
        <v>52</v>
      </c>
      <c r="B54" s="27"/>
      <c r="C54" s="13" t="s">
        <v>86</v>
      </c>
      <c r="D54" s="10">
        <v>4</v>
      </c>
    </row>
    <row r="55" spans="1:4" ht="16.5" customHeight="1">
      <c r="A55" s="3">
        <v>53</v>
      </c>
      <c r="B55" s="27"/>
      <c r="C55" s="13" t="s">
        <v>87</v>
      </c>
      <c r="D55" s="10">
        <v>3</v>
      </c>
    </row>
    <row r="56" spans="1:4" ht="16.5" customHeight="1">
      <c r="A56" s="3">
        <v>54</v>
      </c>
      <c r="B56" s="27" t="s">
        <v>88</v>
      </c>
      <c r="C56" s="13" t="s">
        <v>89</v>
      </c>
      <c r="D56" s="10">
        <v>5</v>
      </c>
    </row>
    <row r="57" spans="1:4" ht="16.5" customHeight="1">
      <c r="A57" s="3">
        <v>55</v>
      </c>
      <c r="B57" s="27"/>
      <c r="C57" s="13" t="s">
        <v>90</v>
      </c>
      <c r="D57" s="10">
        <v>5</v>
      </c>
    </row>
    <row r="58" spans="1:4" ht="16.5" customHeight="1">
      <c r="A58" s="3">
        <v>56</v>
      </c>
      <c r="B58" s="27"/>
      <c r="C58" s="13" t="s">
        <v>91</v>
      </c>
      <c r="D58" s="14" t="s">
        <v>120</v>
      </c>
    </row>
    <row r="59" spans="1:4" ht="16.5" customHeight="1">
      <c r="A59" s="3">
        <v>57</v>
      </c>
      <c r="B59" s="27" t="s">
        <v>92</v>
      </c>
      <c r="C59" s="13" t="s">
        <v>93</v>
      </c>
      <c r="D59" s="10">
        <v>5</v>
      </c>
    </row>
    <row r="60" spans="1:4" ht="16.5" customHeight="1">
      <c r="A60" s="3">
        <v>58</v>
      </c>
      <c r="B60" s="27"/>
      <c r="C60" s="13" t="s">
        <v>94</v>
      </c>
      <c r="D60" s="10">
        <v>3</v>
      </c>
    </row>
    <row r="61" spans="1:4" ht="16.5" customHeight="1">
      <c r="A61" s="3">
        <v>59</v>
      </c>
      <c r="B61" s="27"/>
      <c r="C61" s="13" t="s">
        <v>95</v>
      </c>
      <c r="D61" s="10">
        <v>1</v>
      </c>
    </row>
    <row r="62" spans="1:4" ht="16.5" customHeight="1">
      <c r="A62" s="3">
        <v>60</v>
      </c>
      <c r="B62" s="5" t="s">
        <v>96</v>
      </c>
      <c r="C62" s="13" t="s">
        <v>97</v>
      </c>
      <c r="D62" s="10">
        <v>1</v>
      </c>
    </row>
    <row r="63" spans="1:4" ht="16.5" customHeight="1">
      <c r="A63" s="3">
        <v>61</v>
      </c>
      <c r="B63" s="27" t="s">
        <v>98</v>
      </c>
      <c r="C63" s="13" t="s">
        <v>99</v>
      </c>
      <c r="D63" s="10">
        <v>5</v>
      </c>
    </row>
    <row r="64" spans="1:4" ht="16.5" customHeight="1">
      <c r="A64" s="3">
        <v>62</v>
      </c>
      <c r="B64" s="27"/>
      <c r="C64" s="13" t="s">
        <v>100</v>
      </c>
      <c r="D64" s="10">
        <v>6</v>
      </c>
    </row>
    <row r="65" spans="1:4" ht="16.5" customHeight="1">
      <c r="A65" s="3">
        <v>63</v>
      </c>
      <c r="B65" s="5" t="s">
        <v>101</v>
      </c>
      <c r="C65" s="13" t="s">
        <v>102</v>
      </c>
      <c r="D65" s="10">
        <v>1</v>
      </c>
    </row>
    <row r="66" spans="1:4" ht="16.5" customHeight="1">
      <c r="A66" s="3">
        <v>64</v>
      </c>
      <c r="B66" s="27" t="s">
        <v>103</v>
      </c>
      <c r="C66" s="13" t="s">
        <v>104</v>
      </c>
      <c r="D66" s="10">
        <v>2</v>
      </c>
    </row>
    <row r="67" spans="1:4" ht="16.5" customHeight="1">
      <c r="A67" s="3">
        <v>65</v>
      </c>
      <c r="B67" s="27"/>
      <c r="C67" s="13" t="s">
        <v>105</v>
      </c>
      <c r="D67" s="10">
        <v>1</v>
      </c>
    </row>
    <row r="68" spans="1:4" ht="16.5" customHeight="1">
      <c r="A68" s="3">
        <v>66</v>
      </c>
      <c r="B68" s="5" t="s">
        <v>106</v>
      </c>
      <c r="C68" s="13" t="s">
        <v>107</v>
      </c>
      <c r="D68" s="10">
        <v>2</v>
      </c>
    </row>
    <row r="69" spans="1:4" ht="16.5" customHeight="1">
      <c r="A69" s="3">
        <v>67</v>
      </c>
      <c r="B69" s="13" t="s">
        <v>108</v>
      </c>
      <c r="C69" s="13" t="s">
        <v>109</v>
      </c>
      <c r="D69" s="10">
        <v>3</v>
      </c>
    </row>
    <row r="70" spans="1:4" ht="16.5" customHeight="1">
      <c r="A70" s="9" t="s">
        <v>119</v>
      </c>
      <c r="B70" s="13"/>
      <c r="C70" s="13"/>
      <c r="D70" s="10">
        <f>SUM(D3:D69)</f>
        <v>226</v>
      </c>
    </row>
    <row r="71" spans="1:4" ht="27" customHeight="1">
      <c r="A71" s="12" t="s">
        <v>122</v>
      </c>
    </row>
  </sheetData>
  <mergeCells count="14">
    <mergeCell ref="B31:B37"/>
    <mergeCell ref="B3:B6"/>
    <mergeCell ref="B7:B13"/>
    <mergeCell ref="B14:B24"/>
    <mergeCell ref="B25:B28"/>
    <mergeCell ref="B29:B30"/>
    <mergeCell ref="B63:B64"/>
    <mergeCell ref="B66:B67"/>
    <mergeCell ref="B38:B42"/>
    <mergeCell ref="B43:B47"/>
    <mergeCell ref="B48:B50"/>
    <mergeCell ref="B51:B55"/>
    <mergeCell ref="B56:B58"/>
    <mergeCell ref="B59:B61"/>
  </mergeCells>
  <phoneticPr fontId="3" type="noConversion"/>
  <pageMargins left="0.69930555555555551" right="0.69930555555555551" top="0.75" bottom="0.75" header="0.3" footer="0.3"/>
  <pageSetup paperSize="9" firstPageNumber="4294963191" orientation="portrait" horizontalDpi="200" verticalDpi="2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0"/>
  <sheetViews>
    <sheetView workbookViewId="0">
      <pane xSplit="2" ySplit="2" topLeftCell="C21" activePane="bottomRight" state="frozen"/>
      <selection pane="topRight" activeCell="C1" sqref="C1"/>
      <selection pane="bottomLeft" activeCell="A3" sqref="A3"/>
      <selection pane="bottomRight" activeCell="A22" sqref="A22:XFD22"/>
    </sheetView>
  </sheetViews>
  <sheetFormatPr defaultRowHeight="14.25"/>
  <cols>
    <col min="1" max="1" width="9" style="17"/>
    <col min="2" max="2" width="17.375" style="17" customWidth="1"/>
    <col min="3" max="3" width="22.5" style="17" customWidth="1"/>
    <col min="4" max="257" width="9" style="17"/>
    <col min="258" max="258" width="17.375" style="17" customWidth="1"/>
    <col min="259" max="259" width="22.5" style="17" customWidth="1"/>
    <col min="260" max="513" width="9" style="17"/>
    <col min="514" max="514" width="17.375" style="17" customWidth="1"/>
    <col min="515" max="515" width="22.5" style="17" customWidth="1"/>
    <col min="516" max="769" width="9" style="17"/>
    <col min="770" max="770" width="17.375" style="17" customWidth="1"/>
    <col min="771" max="771" width="22.5" style="17" customWidth="1"/>
    <col min="772" max="1025" width="9" style="17"/>
    <col min="1026" max="1026" width="17.375" style="17" customWidth="1"/>
    <col min="1027" max="1027" width="22.5" style="17" customWidth="1"/>
    <col min="1028" max="1281" width="9" style="17"/>
    <col min="1282" max="1282" width="17.375" style="17" customWidth="1"/>
    <col min="1283" max="1283" width="22.5" style="17" customWidth="1"/>
    <col min="1284" max="1537" width="9" style="17"/>
    <col min="1538" max="1538" width="17.375" style="17" customWidth="1"/>
    <col min="1539" max="1539" width="22.5" style="17" customWidth="1"/>
    <col min="1540" max="1793" width="9" style="17"/>
    <col min="1794" max="1794" width="17.375" style="17" customWidth="1"/>
    <col min="1795" max="1795" width="22.5" style="17" customWidth="1"/>
    <col min="1796" max="2049" width="9" style="17"/>
    <col min="2050" max="2050" width="17.375" style="17" customWidth="1"/>
    <col min="2051" max="2051" width="22.5" style="17" customWidth="1"/>
    <col min="2052" max="2305" width="9" style="17"/>
    <col min="2306" max="2306" width="17.375" style="17" customWidth="1"/>
    <col min="2307" max="2307" width="22.5" style="17" customWidth="1"/>
    <col min="2308" max="2561" width="9" style="17"/>
    <col min="2562" max="2562" width="17.375" style="17" customWidth="1"/>
    <col min="2563" max="2563" width="22.5" style="17" customWidth="1"/>
    <col min="2564" max="2817" width="9" style="17"/>
    <col min="2818" max="2818" width="17.375" style="17" customWidth="1"/>
    <col min="2819" max="2819" width="22.5" style="17" customWidth="1"/>
    <col min="2820" max="3073" width="9" style="17"/>
    <col min="3074" max="3074" width="17.375" style="17" customWidth="1"/>
    <col min="3075" max="3075" width="22.5" style="17" customWidth="1"/>
    <col min="3076" max="3329" width="9" style="17"/>
    <col min="3330" max="3330" width="17.375" style="17" customWidth="1"/>
    <col min="3331" max="3331" width="22.5" style="17" customWidth="1"/>
    <col min="3332" max="3585" width="9" style="17"/>
    <col min="3586" max="3586" width="17.375" style="17" customWidth="1"/>
    <col min="3587" max="3587" width="22.5" style="17" customWidth="1"/>
    <col min="3588" max="3841" width="9" style="17"/>
    <col min="3842" max="3842" width="17.375" style="17" customWidth="1"/>
    <col min="3843" max="3843" width="22.5" style="17" customWidth="1"/>
    <col min="3844" max="4097" width="9" style="17"/>
    <col min="4098" max="4098" width="17.375" style="17" customWidth="1"/>
    <col min="4099" max="4099" width="22.5" style="17" customWidth="1"/>
    <col min="4100" max="4353" width="9" style="17"/>
    <col min="4354" max="4354" width="17.375" style="17" customWidth="1"/>
    <col min="4355" max="4355" width="22.5" style="17" customWidth="1"/>
    <col min="4356" max="4609" width="9" style="17"/>
    <col min="4610" max="4610" width="17.375" style="17" customWidth="1"/>
    <col min="4611" max="4611" width="22.5" style="17" customWidth="1"/>
    <col min="4612" max="4865" width="9" style="17"/>
    <col min="4866" max="4866" width="17.375" style="17" customWidth="1"/>
    <col min="4867" max="4867" width="22.5" style="17" customWidth="1"/>
    <col min="4868" max="5121" width="9" style="17"/>
    <col min="5122" max="5122" width="17.375" style="17" customWidth="1"/>
    <col min="5123" max="5123" width="22.5" style="17" customWidth="1"/>
    <col min="5124" max="5377" width="9" style="17"/>
    <col min="5378" max="5378" width="17.375" style="17" customWidth="1"/>
    <col min="5379" max="5379" width="22.5" style="17" customWidth="1"/>
    <col min="5380" max="5633" width="9" style="17"/>
    <col min="5634" max="5634" width="17.375" style="17" customWidth="1"/>
    <col min="5635" max="5635" width="22.5" style="17" customWidth="1"/>
    <col min="5636" max="5889" width="9" style="17"/>
    <col min="5890" max="5890" width="17.375" style="17" customWidth="1"/>
    <col min="5891" max="5891" width="22.5" style="17" customWidth="1"/>
    <col min="5892" max="6145" width="9" style="17"/>
    <col min="6146" max="6146" width="17.375" style="17" customWidth="1"/>
    <col min="6147" max="6147" width="22.5" style="17" customWidth="1"/>
    <col min="6148" max="6401" width="9" style="17"/>
    <col min="6402" max="6402" width="17.375" style="17" customWidth="1"/>
    <col min="6403" max="6403" width="22.5" style="17" customWidth="1"/>
    <col min="6404" max="6657" width="9" style="17"/>
    <col min="6658" max="6658" width="17.375" style="17" customWidth="1"/>
    <col min="6659" max="6659" width="22.5" style="17" customWidth="1"/>
    <col min="6660" max="6913" width="9" style="17"/>
    <col min="6914" max="6914" width="17.375" style="17" customWidth="1"/>
    <col min="6915" max="6915" width="22.5" style="17" customWidth="1"/>
    <col min="6916" max="7169" width="9" style="17"/>
    <col min="7170" max="7170" width="17.375" style="17" customWidth="1"/>
    <col min="7171" max="7171" width="22.5" style="17" customWidth="1"/>
    <col min="7172" max="7425" width="9" style="17"/>
    <col min="7426" max="7426" width="17.375" style="17" customWidth="1"/>
    <col min="7427" max="7427" width="22.5" style="17" customWidth="1"/>
    <col min="7428" max="7681" width="9" style="17"/>
    <col min="7682" max="7682" width="17.375" style="17" customWidth="1"/>
    <col min="7683" max="7683" width="22.5" style="17" customWidth="1"/>
    <col min="7684" max="7937" width="9" style="17"/>
    <col min="7938" max="7938" width="17.375" style="17" customWidth="1"/>
    <col min="7939" max="7939" width="22.5" style="17" customWidth="1"/>
    <col min="7940" max="8193" width="9" style="17"/>
    <col min="8194" max="8194" width="17.375" style="17" customWidth="1"/>
    <col min="8195" max="8195" width="22.5" style="17" customWidth="1"/>
    <col min="8196" max="8449" width="9" style="17"/>
    <col min="8450" max="8450" width="17.375" style="17" customWidth="1"/>
    <col min="8451" max="8451" width="22.5" style="17" customWidth="1"/>
    <col min="8452" max="8705" width="9" style="17"/>
    <col min="8706" max="8706" width="17.375" style="17" customWidth="1"/>
    <col min="8707" max="8707" width="22.5" style="17" customWidth="1"/>
    <col min="8708" max="8961" width="9" style="17"/>
    <col min="8962" max="8962" width="17.375" style="17" customWidth="1"/>
    <col min="8963" max="8963" width="22.5" style="17" customWidth="1"/>
    <col min="8964" max="9217" width="9" style="17"/>
    <col min="9218" max="9218" width="17.375" style="17" customWidth="1"/>
    <col min="9219" max="9219" width="22.5" style="17" customWidth="1"/>
    <col min="9220" max="9473" width="9" style="17"/>
    <col min="9474" max="9474" width="17.375" style="17" customWidth="1"/>
    <col min="9475" max="9475" width="22.5" style="17" customWidth="1"/>
    <col min="9476" max="9729" width="9" style="17"/>
    <col min="9730" max="9730" width="17.375" style="17" customWidth="1"/>
    <col min="9731" max="9731" width="22.5" style="17" customWidth="1"/>
    <col min="9732" max="9985" width="9" style="17"/>
    <col min="9986" max="9986" width="17.375" style="17" customWidth="1"/>
    <col min="9987" max="9987" width="22.5" style="17" customWidth="1"/>
    <col min="9988" max="10241" width="9" style="17"/>
    <col min="10242" max="10242" width="17.375" style="17" customWidth="1"/>
    <col min="10243" max="10243" width="22.5" style="17" customWidth="1"/>
    <col min="10244" max="10497" width="9" style="17"/>
    <col min="10498" max="10498" width="17.375" style="17" customWidth="1"/>
    <col min="10499" max="10499" width="22.5" style="17" customWidth="1"/>
    <col min="10500" max="10753" width="9" style="17"/>
    <col min="10754" max="10754" width="17.375" style="17" customWidth="1"/>
    <col min="10755" max="10755" width="22.5" style="17" customWidth="1"/>
    <col min="10756" max="11009" width="9" style="17"/>
    <col min="11010" max="11010" width="17.375" style="17" customWidth="1"/>
    <col min="11011" max="11011" width="22.5" style="17" customWidth="1"/>
    <col min="11012" max="11265" width="9" style="17"/>
    <col min="11266" max="11266" width="17.375" style="17" customWidth="1"/>
    <col min="11267" max="11267" width="22.5" style="17" customWidth="1"/>
    <col min="11268" max="11521" width="9" style="17"/>
    <col min="11522" max="11522" width="17.375" style="17" customWidth="1"/>
    <col min="11523" max="11523" width="22.5" style="17" customWidth="1"/>
    <col min="11524" max="11777" width="9" style="17"/>
    <col min="11778" max="11778" width="17.375" style="17" customWidth="1"/>
    <col min="11779" max="11779" width="22.5" style="17" customWidth="1"/>
    <col min="11780" max="12033" width="9" style="17"/>
    <col min="12034" max="12034" width="17.375" style="17" customWidth="1"/>
    <col min="12035" max="12035" width="22.5" style="17" customWidth="1"/>
    <col min="12036" max="12289" width="9" style="17"/>
    <col min="12290" max="12290" width="17.375" style="17" customWidth="1"/>
    <col min="12291" max="12291" width="22.5" style="17" customWidth="1"/>
    <col min="12292" max="12545" width="9" style="17"/>
    <col min="12546" max="12546" width="17.375" style="17" customWidth="1"/>
    <col min="12547" max="12547" width="22.5" style="17" customWidth="1"/>
    <col min="12548" max="12801" width="9" style="17"/>
    <col min="12802" max="12802" width="17.375" style="17" customWidth="1"/>
    <col min="12803" max="12803" width="22.5" style="17" customWidth="1"/>
    <col min="12804" max="13057" width="9" style="17"/>
    <col min="13058" max="13058" width="17.375" style="17" customWidth="1"/>
    <col min="13059" max="13059" width="22.5" style="17" customWidth="1"/>
    <col min="13060" max="13313" width="9" style="17"/>
    <col min="13314" max="13314" width="17.375" style="17" customWidth="1"/>
    <col min="13315" max="13315" width="22.5" style="17" customWidth="1"/>
    <col min="13316" max="13569" width="9" style="17"/>
    <col min="13570" max="13570" width="17.375" style="17" customWidth="1"/>
    <col min="13571" max="13571" width="22.5" style="17" customWidth="1"/>
    <col min="13572" max="13825" width="9" style="17"/>
    <col min="13826" max="13826" width="17.375" style="17" customWidth="1"/>
    <col min="13827" max="13827" width="22.5" style="17" customWidth="1"/>
    <col min="13828" max="14081" width="9" style="17"/>
    <col min="14082" max="14082" width="17.375" style="17" customWidth="1"/>
    <col min="14083" max="14083" width="22.5" style="17" customWidth="1"/>
    <col min="14084" max="14337" width="9" style="17"/>
    <col min="14338" max="14338" width="17.375" style="17" customWidth="1"/>
    <col min="14339" max="14339" width="22.5" style="17" customWidth="1"/>
    <col min="14340" max="14593" width="9" style="17"/>
    <col min="14594" max="14594" width="17.375" style="17" customWidth="1"/>
    <col min="14595" max="14595" width="22.5" style="17" customWidth="1"/>
    <col min="14596" max="14849" width="9" style="17"/>
    <col min="14850" max="14850" width="17.375" style="17" customWidth="1"/>
    <col min="14851" max="14851" width="22.5" style="17" customWidth="1"/>
    <col min="14852" max="15105" width="9" style="17"/>
    <col min="15106" max="15106" width="17.375" style="17" customWidth="1"/>
    <col min="15107" max="15107" width="22.5" style="17" customWidth="1"/>
    <col min="15108" max="15361" width="9" style="17"/>
    <col min="15362" max="15362" width="17.375" style="17" customWidth="1"/>
    <col min="15363" max="15363" width="22.5" style="17" customWidth="1"/>
    <col min="15364" max="15617" width="9" style="17"/>
    <col min="15618" max="15618" width="17.375" style="17" customWidth="1"/>
    <col min="15619" max="15619" width="22.5" style="17" customWidth="1"/>
    <col min="15620" max="15873" width="9" style="17"/>
    <col min="15874" max="15874" width="17.375" style="17" customWidth="1"/>
    <col min="15875" max="15875" width="22.5" style="17" customWidth="1"/>
    <col min="15876" max="16129" width="9" style="17"/>
    <col min="16130" max="16130" width="17.375" style="17" customWidth="1"/>
    <col min="16131" max="16131" width="22.5" style="17" customWidth="1"/>
    <col min="16132" max="16384" width="9" style="17"/>
  </cols>
  <sheetData>
    <row r="1" spans="1:4" ht="28.5" customHeight="1">
      <c r="A1" s="15" t="s">
        <v>123</v>
      </c>
      <c r="B1" s="16"/>
      <c r="C1" s="16"/>
      <c r="D1" s="16"/>
    </row>
    <row r="2" spans="1:4" ht="17.25" customHeight="1">
      <c r="A2" s="18" t="s">
        <v>124</v>
      </c>
      <c r="B2" s="19" t="s">
        <v>24</v>
      </c>
      <c r="C2" s="19" t="s">
        <v>125</v>
      </c>
      <c r="D2" s="20" t="s">
        <v>3</v>
      </c>
    </row>
    <row r="3" spans="1:4">
      <c r="A3" s="18">
        <v>1</v>
      </c>
      <c r="B3" s="19" t="s">
        <v>26</v>
      </c>
      <c r="C3" s="19">
        <v>2</v>
      </c>
      <c r="D3" s="21"/>
    </row>
    <row r="4" spans="1:4">
      <c r="A4" s="18">
        <v>2</v>
      </c>
      <c r="B4" s="19" t="s">
        <v>27</v>
      </c>
      <c r="C4" s="19">
        <v>2</v>
      </c>
      <c r="D4" s="21"/>
    </row>
    <row r="5" spans="1:4">
      <c r="A5" s="18">
        <v>3</v>
      </c>
      <c r="B5" s="19" t="s">
        <v>28</v>
      </c>
      <c r="C5" s="19">
        <v>2</v>
      </c>
      <c r="D5" s="21"/>
    </row>
    <row r="6" spans="1:4">
      <c r="A6" s="18">
        <v>4</v>
      </c>
      <c r="B6" s="19" t="s">
        <v>29</v>
      </c>
      <c r="C6" s="19">
        <v>2</v>
      </c>
      <c r="D6" s="21"/>
    </row>
    <row r="7" spans="1:4">
      <c r="A7" s="18">
        <v>5</v>
      </c>
      <c r="B7" s="19" t="s">
        <v>31</v>
      </c>
      <c r="C7" s="19">
        <v>2</v>
      </c>
      <c r="D7" s="21"/>
    </row>
    <row r="8" spans="1:4">
      <c r="A8" s="18">
        <v>6</v>
      </c>
      <c r="B8" s="19" t="s">
        <v>32</v>
      </c>
      <c r="C8" s="19">
        <v>2</v>
      </c>
      <c r="D8" s="21"/>
    </row>
    <row r="9" spans="1:4">
      <c r="A9" s="18">
        <v>7</v>
      </c>
      <c r="B9" s="19" t="s">
        <v>33</v>
      </c>
      <c r="C9" s="19">
        <v>2</v>
      </c>
      <c r="D9" s="21"/>
    </row>
    <row r="10" spans="1:4">
      <c r="A10" s="18">
        <v>8</v>
      </c>
      <c r="B10" s="19" t="s">
        <v>34</v>
      </c>
      <c r="C10" s="19">
        <v>2</v>
      </c>
      <c r="D10" s="21"/>
    </row>
    <row r="11" spans="1:4">
      <c r="A11" s="18">
        <v>9</v>
      </c>
      <c r="B11" s="19" t="s">
        <v>35</v>
      </c>
      <c r="C11" s="19">
        <v>2</v>
      </c>
      <c r="D11" s="21"/>
    </row>
    <row r="12" spans="1:4">
      <c r="A12" s="18">
        <v>10</v>
      </c>
      <c r="B12" s="19" t="s">
        <v>36</v>
      </c>
      <c r="C12" s="19">
        <v>2</v>
      </c>
      <c r="D12" s="21"/>
    </row>
    <row r="13" spans="1:4">
      <c r="A13" s="18">
        <v>11</v>
      </c>
      <c r="B13" s="19" t="s">
        <v>37</v>
      </c>
      <c r="C13" s="19">
        <v>2</v>
      </c>
      <c r="D13" s="21"/>
    </row>
    <row r="14" spans="1:4">
      <c r="A14" s="18">
        <v>12</v>
      </c>
      <c r="B14" s="19" t="s">
        <v>39</v>
      </c>
      <c r="C14" s="19">
        <v>2</v>
      </c>
      <c r="D14" s="21"/>
    </row>
    <row r="15" spans="1:4">
      <c r="A15" s="18">
        <v>13</v>
      </c>
      <c r="B15" s="19" t="s">
        <v>40</v>
      </c>
      <c r="C15" s="19">
        <v>2</v>
      </c>
      <c r="D15" s="21"/>
    </row>
    <row r="16" spans="1:4">
      <c r="A16" s="18">
        <v>14</v>
      </c>
      <c r="B16" s="19" t="s">
        <v>42</v>
      </c>
      <c r="C16" s="19">
        <v>2</v>
      </c>
      <c r="D16" s="21"/>
    </row>
    <row r="17" spans="1:4">
      <c r="A17" s="18">
        <v>15</v>
      </c>
      <c r="B17" s="19" t="s">
        <v>43</v>
      </c>
      <c r="C17" s="19">
        <v>2</v>
      </c>
      <c r="D17" s="21"/>
    </row>
    <row r="18" spans="1:4">
      <c r="A18" s="18">
        <v>16</v>
      </c>
      <c r="B18" s="19" t="s">
        <v>44</v>
      </c>
      <c r="C18" s="19">
        <v>2</v>
      </c>
      <c r="D18" s="21"/>
    </row>
    <row r="19" spans="1:4">
      <c r="A19" s="18">
        <v>17</v>
      </c>
      <c r="B19" s="19" t="s">
        <v>45</v>
      </c>
      <c r="C19" s="19">
        <v>2</v>
      </c>
      <c r="D19" s="21"/>
    </row>
    <row r="20" spans="1:4">
      <c r="A20" s="18">
        <v>18</v>
      </c>
      <c r="B20" s="19" t="s">
        <v>47</v>
      </c>
      <c r="C20" s="19">
        <v>2</v>
      </c>
      <c r="D20" s="21"/>
    </row>
    <row r="21" spans="1:4">
      <c r="A21" s="18">
        <v>19</v>
      </c>
      <c r="B21" s="19" t="s">
        <v>48</v>
      </c>
      <c r="C21" s="19">
        <v>2</v>
      </c>
      <c r="D21" s="21"/>
    </row>
    <row r="22" spans="1:4" s="26" customFormat="1">
      <c r="A22" s="23">
        <v>20</v>
      </c>
      <c r="B22" s="24" t="s">
        <v>49</v>
      </c>
      <c r="C22" s="24">
        <v>2</v>
      </c>
      <c r="D22" s="25"/>
    </row>
    <row r="23" spans="1:4">
      <c r="A23" s="18">
        <v>21</v>
      </c>
      <c r="B23" s="19" t="s">
        <v>52</v>
      </c>
      <c r="C23" s="19">
        <v>2</v>
      </c>
      <c r="D23" s="21"/>
    </row>
    <row r="24" spans="1:4">
      <c r="A24" s="18">
        <v>22</v>
      </c>
      <c r="B24" s="19" t="s">
        <v>53</v>
      </c>
      <c r="C24" s="19">
        <v>2</v>
      </c>
      <c r="D24" s="21"/>
    </row>
    <row r="25" spans="1:4">
      <c r="A25" s="18">
        <v>23</v>
      </c>
      <c r="B25" s="19" t="s">
        <v>54</v>
      </c>
      <c r="C25" s="19">
        <v>2</v>
      </c>
      <c r="D25" s="21"/>
    </row>
    <row r="26" spans="1:4">
      <c r="A26" s="18">
        <v>24</v>
      </c>
      <c r="B26" s="19" t="s">
        <v>56</v>
      </c>
      <c r="C26" s="19">
        <v>2</v>
      </c>
      <c r="D26" s="21"/>
    </row>
    <row r="27" spans="1:4">
      <c r="A27" s="18">
        <v>25</v>
      </c>
      <c r="B27" s="19" t="s">
        <v>57</v>
      </c>
      <c r="C27" s="19">
        <v>2</v>
      </c>
      <c r="D27" s="21"/>
    </row>
    <row r="28" spans="1:4">
      <c r="A28" s="18">
        <v>26</v>
      </c>
      <c r="B28" s="19" t="s">
        <v>60</v>
      </c>
      <c r="C28" s="19">
        <v>2</v>
      </c>
      <c r="D28" s="21"/>
    </row>
    <row r="29" spans="1:4">
      <c r="A29" s="18">
        <v>27</v>
      </c>
      <c r="B29" s="19" t="s">
        <v>65</v>
      </c>
      <c r="C29" s="19">
        <v>2</v>
      </c>
      <c r="D29" s="21"/>
    </row>
    <row r="30" spans="1:4">
      <c r="A30" s="18">
        <v>28</v>
      </c>
      <c r="B30" s="19" t="s">
        <v>67</v>
      </c>
      <c r="C30" s="19">
        <v>2</v>
      </c>
      <c r="D30" s="21"/>
    </row>
    <row r="31" spans="1:4">
      <c r="A31" s="18">
        <v>29</v>
      </c>
      <c r="B31" s="19" t="s">
        <v>70</v>
      </c>
      <c r="C31" s="19">
        <v>2</v>
      </c>
      <c r="D31" s="21"/>
    </row>
    <row r="32" spans="1:4">
      <c r="A32" s="18">
        <v>30</v>
      </c>
      <c r="B32" s="19" t="s">
        <v>71</v>
      </c>
      <c r="C32" s="19">
        <v>2</v>
      </c>
      <c r="D32" s="21"/>
    </row>
    <row r="33" spans="1:4">
      <c r="A33" s="18">
        <v>31</v>
      </c>
      <c r="B33" s="19" t="s">
        <v>73</v>
      </c>
      <c r="C33" s="19">
        <v>2</v>
      </c>
      <c r="D33" s="21"/>
    </row>
    <row r="34" spans="1:4">
      <c r="A34" s="18">
        <v>32</v>
      </c>
      <c r="B34" s="19" t="s">
        <v>74</v>
      </c>
      <c r="C34" s="19">
        <v>2</v>
      </c>
      <c r="D34" s="21"/>
    </row>
    <row r="35" spans="1:4">
      <c r="A35" s="18">
        <v>33</v>
      </c>
      <c r="B35" s="19" t="s">
        <v>75</v>
      </c>
      <c r="C35" s="19">
        <v>2</v>
      </c>
      <c r="D35" s="21"/>
    </row>
    <row r="36" spans="1:4">
      <c r="A36" s="18">
        <v>34</v>
      </c>
      <c r="B36" s="19" t="s">
        <v>79</v>
      </c>
      <c r="C36" s="19">
        <v>2</v>
      </c>
      <c r="D36" s="21"/>
    </row>
    <row r="37" spans="1:4">
      <c r="A37" s="18">
        <v>35</v>
      </c>
      <c r="B37" s="19" t="s">
        <v>80</v>
      </c>
      <c r="C37" s="19">
        <v>2</v>
      </c>
      <c r="D37" s="21"/>
    </row>
    <row r="38" spans="1:4">
      <c r="A38" s="18">
        <v>36</v>
      </c>
      <c r="B38" s="19" t="s">
        <v>87</v>
      </c>
      <c r="C38" s="19">
        <v>2</v>
      </c>
      <c r="D38" s="21"/>
    </row>
    <row r="39" spans="1:4">
      <c r="A39" s="18">
        <v>37</v>
      </c>
      <c r="B39" s="19" t="s">
        <v>89</v>
      </c>
      <c r="C39" s="19">
        <v>2</v>
      </c>
      <c r="D39" s="21"/>
    </row>
    <row r="40" spans="1:4">
      <c r="A40" s="18">
        <v>38</v>
      </c>
      <c r="B40" s="19" t="s">
        <v>90</v>
      </c>
      <c r="C40" s="19">
        <v>2</v>
      </c>
      <c r="D40" s="21"/>
    </row>
    <row r="41" spans="1:4">
      <c r="A41" s="18">
        <v>39</v>
      </c>
      <c r="B41" s="19" t="s">
        <v>93</v>
      </c>
      <c r="C41" s="19">
        <v>2</v>
      </c>
      <c r="D41" s="21"/>
    </row>
    <row r="42" spans="1:4">
      <c r="A42" s="18">
        <v>40</v>
      </c>
      <c r="B42" s="19" t="s">
        <v>94</v>
      </c>
      <c r="C42" s="19">
        <v>2</v>
      </c>
      <c r="D42" s="21"/>
    </row>
    <row r="43" spans="1:4">
      <c r="A43" s="18">
        <v>41</v>
      </c>
      <c r="B43" s="19" t="s">
        <v>95</v>
      </c>
      <c r="C43" s="19">
        <v>2</v>
      </c>
      <c r="D43" s="21"/>
    </row>
    <row r="44" spans="1:4">
      <c r="A44" s="18">
        <v>42</v>
      </c>
      <c r="B44" s="19" t="s">
        <v>97</v>
      </c>
      <c r="C44" s="19">
        <v>2</v>
      </c>
      <c r="D44" s="21"/>
    </row>
    <row r="45" spans="1:4">
      <c r="A45" s="18">
        <v>43</v>
      </c>
      <c r="B45" s="19" t="s">
        <v>99</v>
      </c>
      <c r="C45" s="19">
        <v>2</v>
      </c>
      <c r="D45" s="21"/>
    </row>
    <row r="46" spans="1:4">
      <c r="A46" s="18">
        <v>44</v>
      </c>
      <c r="B46" s="19" t="s">
        <v>102</v>
      </c>
      <c r="C46" s="19">
        <v>2</v>
      </c>
      <c r="D46" s="21"/>
    </row>
    <row r="47" spans="1:4">
      <c r="A47" s="18">
        <v>45</v>
      </c>
      <c r="B47" s="19" t="s">
        <v>104</v>
      </c>
      <c r="C47" s="19">
        <v>2</v>
      </c>
      <c r="D47" s="21"/>
    </row>
    <row r="48" spans="1:4">
      <c r="A48" s="18">
        <v>46</v>
      </c>
      <c r="B48" s="19" t="s">
        <v>107</v>
      </c>
      <c r="C48" s="19">
        <v>2</v>
      </c>
      <c r="D48" s="21"/>
    </row>
    <row r="49" spans="1:4">
      <c r="A49" s="18" t="s">
        <v>126</v>
      </c>
      <c r="B49" s="19" t="s">
        <v>127</v>
      </c>
      <c r="C49" s="18">
        <f>SUM(C3:C48)</f>
        <v>92</v>
      </c>
      <c r="D49" s="21"/>
    </row>
    <row r="50" spans="1:4">
      <c r="A50" s="22" t="s">
        <v>128</v>
      </c>
      <c r="B50" s="16"/>
      <c r="C50" s="16"/>
      <c r="D50" s="16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9"/>
  <sheetViews>
    <sheetView zoomScaleSheetLayoutView="100" workbookViewId="0">
      <pane xSplit="3" ySplit="2" topLeftCell="D34" activePane="bottomRight" state="frozen"/>
      <selection pane="topRight"/>
      <selection pane="bottomLeft"/>
      <selection pane="bottomRight" activeCell="E2" sqref="E2"/>
    </sheetView>
  </sheetViews>
  <sheetFormatPr defaultColWidth="9" defaultRowHeight="13.5" customHeight="1"/>
  <cols>
    <col min="1" max="1" width="8" style="4" customWidth="1"/>
    <col min="2" max="2" width="11.875" hidden="1" customWidth="1"/>
    <col min="3" max="3" width="19" style="4" customWidth="1"/>
    <col min="4" max="4" width="18.75" customWidth="1"/>
    <col min="5" max="5" width="16.5" customWidth="1"/>
  </cols>
  <sheetData>
    <row r="1" spans="1:5" ht="25.5" customHeight="1">
      <c r="A1" s="8" t="s">
        <v>110</v>
      </c>
    </row>
    <row r="2" spans="1:5" s="4" customFormat="1" ht="15.75" customHeight="1">
      <c r="A2" s="3" t="s">
        <v>22</v>
      </c>
      <c r="B2" s="3" t="s">
        <v>111</v>
      </c>
      <c r="C2" s="3" t="s">
        <v>111</v>
      </c>
      <c r="D2" s="3" t="s">
        <v>112</v>
      </c>
      <c r="E2" s="3" t="s">
        <v>113</v>
      </c>
    </row>
    <row r="3" spans="1:5">
      <c r="A3" s="3">
        <v>1</v>
      </c>
      <c r="B3" s="1"/>
      <c r="C3" s="5" t="s">
        <v>27</v>
      </c>
      <c r="D3" s="1">
        <v>30</v>
      </c>
      <c r="E3" s="1">
        <f t="shared" ref="E3:E59" si="0">ROUNDUP(D3*10%,0)</f>
        <v>3</v>
      </c>
    </row>
    <row r="4" spans="1:5">
      <c r="A4" s="3">
        <v>2</v>
      </c>
      <c r="B4" s="1"/>
      <c r="C4" s="5" t="s">
        <v>102</v>
      </c>
      <c r="D4" s="1">
        <v>6</v>
      </c>
      <c r="E4" s="1">
        <f t="shared" si="0"/>
        <v>1</v>
      </c>
    </row>
    <row r="5" spans="1:5">
      <c r="A5" s="3">
        <v>3</v>
      </c>
      <c r="B5" s="1"/>
      <c r="C5" s="5" t="s">
        <v>79</v>
      </c>
      <c r="D5" s="1">
        <v>40</v>
      </c>
      <c r="E5" s="1">
        <f t="shared" si="0"/>
        <v>4</v>
      </c>
    </row>
    <row r="6" spans="1:5">
      <c r="A6" s="3">
        <v>4</v>
      </c>
      <c r="B6" s="1"/>
      <c r="C6" s="5" t="s">
        <v>36</v>
      </c>
      <c r="D6" s="1">
        <v>28</v>
      </c>
      <c r="E6" s="1">
        <f t="shared" si="0"/>
        <v>3</v>
      </c>
    </row>
    <row r="7" spans="1:5">
      <c r="A7" s="3">
        <v>5</v>
      </c>
      <c r="B7" s="1"/>
      <c r="C7" s="5" t="s">
        <v>70</v>
      </c>
      <c r="D7" s="1">
        <v>76</v>
      </c>
      <c r="E7" s="1">
        <f t="shared" si="0"/>
        <v>8</v>
      </c>
    </row>
    <row r="8" spans="1:5">
      <c r="A8" s="3">
        <v>6</v>
      </c>
      <c r="B8" s="1"/>
      <c r="C8" s="5" t="s">
        <v>109</v>
      </c>
      <c r="D8" s="1">
        <v>22</v>
      </c>
      <c r="E8" s="1">
        <f t="shared" si="0"/>
        <v>3</v>
      </c>
    </row>
    <row r="9" spans="1:5">
      <c r="A9" s="3">
        <v>7</v>
      </c>
      <c r="B9" s="1"/>
      <c r="C9" s="3" t="s">
        <v>69</v>
      </c>
      <c r="D9" s="1">
        <v>17</v>
      </c>
      <c r="E9" s="1">
        <f t="shared" si="0"/>
        <v>2</v>
      </c>
    </row>
    <row r="10" spans="1:5">
      <c r="A10" s="3">
        <v>8</v>
      </c>
      <c r="B10" s="1"/>
      <c r="C10" s="5" t="s">
        <v>59</v>
      </c>
      <c r="D10" s="1">
        <v>25</v>
      </c>
      <c r="E10" s="1">
        <f t="shared" si="0"/>
        <v>3</v>
      </c>
    </row>
    <row r="11" spans="1:5">
      <c r="A11" s="3">
        <v>9</v>
      </c>
      <c r="B11" s="1"/>
      <c r="C11" s="5" t="s">
        <v>33</v>
      </c>
      <c r="D11" s="1">
        <v>50</v>
      </c>
      <c r="E11" s="1">
        <f t="shared" si="0"/>
        <v>5</v>
      </c>
    </row>
    <row r="12" spans="1:5">
      <c r="A12" s="3">
        <v>10</v>
      </c>
      <c r="B12" s="1"/>
      <c r="C12" s="5" t="s">
        <v>60</v>
      </c>
      <c r="D12" s="1">
        <v>51</v>
      </c>
      <c r="E12" s="1">
        <f t="shared" si="0"/>
        <v>6</v>
      </c>
    </row>
    <row r="13" spans="1:5">
      <c r="A13" s="3">
        <v>11</v>
      </c>
      <c r="B13" s="1"/>
      <c r="C13" s="5" t="s">
        <v>74</v>
      </c>
      <c r="D13" s="1">
        <v>34</v>
      </c>
      <c r="E13" s="1">
        <f t="shared" si="0"/>
        <v>4</v>
      </c>
    </row>
    <row r="14" spans="1:5">
      <c r="A14" s="3">
        <v>12</v>
      </c>
      <c r="B14" s="1"/>
      <c r="C14" s="5" t="s">
        <v>32</v>
      </c>
      <c r="D14" s="1">
        <v>40</v>
      </c>
      <c r="E14" s="1">
        <f t="shared" si="0"/>
        <v>4</v>
      </c>
    </row>
    <row r="15" spans="1:5">
      <c r="A15" s="3">
        <v>13</v>
      </c>
      <c r="B15" s="1"/>
      <c r="C15" s="5" t="s">
        <v>94</v>
      </c>
      <c r="D15" s="1">
        <v>23</v>
      </c>
      <c r="E15" s="1">
        <f t="shared" si="0"/>
        <v>3</v>
      </c>
    </row>
    <row r="16" spans="1:5">
      <c r="A16" s="3">
        <v>14</v>
      </c>
      <c r="B16" s="1"/>
      <c r="C16" s="5" t="s">
        <v>81</v>
      </c>
      <c r="D16" s="1">
        <v>19</v>
      </c>
      <c r="E16" s="1">
        <f t="shared" si="0"/>
        <v>2</v>
      </c>
    </row>
    <row r="17" spans="1:5">
      <c r="A17" s="3">
        <v>15</v>
      </c>
      <c r="B17" s="1"/>
      <c r="C17" s="5" t="s">
        <v>31</v>
      </c>
      <c r="D17" s="1">
        <v>60</v>
      </c>
      <c r="E17" s="1">
        <f t="shared" si="0"/>
        <v>6</v>
      </c>
    </row>
    <row r="18" spans="1:5">
      <c r="A18" s="3">
        <v>16</v>
      </c>
      <c r="B18" s="1"/>
      <c r="C18" s="5" t="s">
        <v>97</v>
      </c>
      <c r="D18" s="1">
        <v>7</v>
      </c>
      <c r="E18" s="1">
        <f t="shared" si="0"/>
        <v>1</v>
      </c>
    </row>
    <row r="19" spans="1:5">
      <c r="A19" s="3">
        <v>17</v>
      </c>
      <c r="B19" s="1"/>
      <c r="C19" s="5" t="s">
        <v>52</v>
      </c>
      <c r="D19" s="1">
        <v>10</v>
      </c>
      <c r="E19" s="1">
        <f t="shared" si="0"/>
        <v>1</v>
      </c>
    </row>
    <row r="20" spans="1:5">
      <c r="A20" s="3">
        <v>18</v>
      </c>
      <c r="B20" s="1"/>
      <c r="C20" s="5" t="s">
        <v>100</v>
      </c>
      <c r="D20" s="1">
        <v>60</v>
      </c>
      <c r="E20" s="1">
        <f t="shared" si="0"/>
        <v>6</v>
      </c>
    </row>
    <row r="21" spans="1:5">
      <c r="A21" s="3">
        <v>19</v>
      </c>
      <c r="B21" s="1"/>
      <c r="C21" s="5" t="s">
        <v>83</v>
      </c>
      <c r="D21" s="1">
        <v>28</v>
      </c>
      <c r="E21" s="1">
        <f t="shared" si="0"/>
        <v>3</v>
      </c>
    </row>
    <row r="22" spans="1:5">
      <c r="A22" s="3">
        <v>20</v>
      </c>
      <c r="B22" s="1"/>
      <c r="C22" s="5" t="s">
        <v>86</v>
      </c>
      <c r="D22" s="1">
        <v>38</v>
      </c>
      <c r="E22" s="1">
        <f t="shared" si="0"/>
        <v>4</v>
      </c>
    </row>
    <row r="23" spans="1:5">
      <c r="A23" s="3">
        <v>21</v>
      </c>
      <c r="B23" s="1"/>
      <c r="C23" s="5" t="s">
        <v>62</v>
      </c>
      <c r="D23" s="1">
        <v>12</v>
      </c>
      <c r="E23" s="1">
        <f t="shared" si="0"/>
        <v>2</v>
      </c>
    </row>
    <row r="24" spans="1:5">
      <c r="A24" s="3">
        <v>22</v>
      </c>
      <c r="B24" s="1"/>
      <c r="C24" s="5" t="s">
        <v>34</v>
      </c>
      <c r="D24" s="1">
        <v>3</v>
      </c>
      <c r="E24" s="1">
        <f t="shared" si="0"/>
        <v>1</v>
      </c>
    </row>
    <row r="25" spans="1:5">
      <c r="A25" s="3">
        <v>23</v>
      </c>
      <c r="B25" s="1"/>
      <c r="C25" s="5" t="s">
        <v>56</v>
      </c>
      <c r="D25" s="1">
        <v>47</v>
      </c>
      <c r="E25" s="1">
        <f t="shared" si="0"/>
        <v>5</v>
      </c>
    </row>
    <row r="26" spans="1:5">
      <c r="A26" s="3">
        <v>24</v>
      </c>
      <c r="B26" s="1"/>
      <c r="C26" s="5" t="s">
        <v>43</v>
      </c>
      <c r="D26" s="1">
        <v>8</v>
      </c>
      <c r="E26" s="1">
        <f t="shared" si="0"/>
        <v>1</v>
      </c>
    </row>
    <row r="27" spans="1:5">
      <c r="A27" s="3">
        <v>25</v>
      </c>
      <c r="B27" s="1"/>
      <c r="C27" s="5" t="s">
        <v>67</v>
      </c>
      <c r="D27" s="1">
        <v>16</v>
      </c>
      <c r="E27" s="1">
        <f t="shared" si="0"/>
        <v>2</v>
      </c>
    </row>
    <row r="28" spans="1:5">
      <c r="A28" s="3">
        <v>26</v>
      </c>
      <c r="B28" s="1"/>
      <c r="C28" s="5" t="s">
        <v>65</v>
      </c>
      <c r="D28" s="1">
        <v>29</v>
      </c>
      <c r="E28" s="1">
        <f t="shared" si="0"/>
        <v>3</v>
      </c>
    </row>
    <row r="29" spans="1:5">
      <c r="A29" s="3">
        <v>27</v>
      </c>
      <c r="B29" s="1"/>
      <c r="C29" s="5" t="s">
        <v>63</v>
      </c>
      <c r="D29" s="1">
        <v>8</v>
      </c>
      <c r="E29" s="1">
        <f t="shared" si="0"/>
        <v>1</v>
      </c>
    </row>
    <row r="30" spans="1:5">
      <c r="A30" s="3">
        <v>28</v>
      </c>
      <c r="B30" s="1"/>
      <c r="C30" s="5" t="s">
        <v>89</v>
      </c>
      <c r="D30" s="1">
        <v>46</v>
      </c>
      <c r="E30" s="1">
        <f t="shared" si="0"/>
        <v>5</v>
      </c>
    </row>
    <row r="31" spans="1:5">
      <c r="A31" s="3">
        <v>29</v>
      </c>
      <c r="B31" s="1"/>
      <c r="C31" s="5" t="s">
        <v>99</v>
      </c>
      <c r="D31" s="1">
        <v>44</v>
      </c>
      <c r="E31" s="1">
        <f t="shared" si="0"/>
        <v>5</v>
      </c>
    </row>
    <row r="32" spans="1:5">
      <c r="A32" s="3">
        <v>30</v>
      </c>
      <c r="B32" s="1"/>
      <c r="C32" s="5" t="s">
        <v>68</v>
      </c>
      <c r="D32" s="1">
        <v>39</v>
      </c>
      <c r="E32" s="1">
        <f t="shared" si="0"/>
        <v>4</v>
      </c>
    </row>
    <row r="33" spans="1:5">
      <c r="A33" s="3">
        <v>31</v>
      </c>
      <c r="B33" s="1"/>
      <c r="C33" s="5" t="s">
        <v>84</v>
      </c>
      <c r="D33" s="1">
        <v>33</v>
      </c>
      <c r="E33" s="1">
        <f t="shared" si="0"/>
        <v>4</v>
      </c>
    </row>
    <row r="34" spans="1:5">
      <c r="A34" s="3">
        <v>32</v>
      </c>
      <c r="B34" s="1"/>
      <c r="C34" s="5" t="s">
        <v>48</v>
      </c>
      <c r="D34" s="1">
        <v>9</v>
      </c>
      <c r="E34" s="1">
        <f t="shared" si="0"/>
        <v>1</v>
      </c>
    </row>
    <row r="35" spans="1:5">
      <c r="A35" s="3">
        <v>33</v>
      </c>
      <c r="B35" s="1"/>
      <c r="C35" s="5" t="s">
        <v>90</v>
      </c>
      <c r="D35" s="1">
        <v>44</v>
      </c>
      <c r="E35" s="1">
        <f t="shared" si="0"/>
        <v>5</v>
      </c>
    </row>
    <row r="36" spans="1:5">
      <c r="A36" s="3">
        <v>34</v>
      </c>
      <c r="B36" s="1"/>
      <c r="C36" s="5" t="s">
        <v>39</v>
      </c>
      <c r="D36" s="1">
        <v>64</v>
      </c>
      <c r="E36" s="1">
        <f t="shared" si="0"/>
        <v>7</v>
      </c>
    </row>
    <row r="37" spans="1:5">
      <c r="A37" s="3">
        <v>35</v>
      </c>
      <c r="B37" s="1"/>
      <c r="C37" s="5" t="s">
        <v>51</v>
      </c>
      <c r="D37" s="1">
        <v>3</v>
      </c>
      <c r="E37" s="1">
        <f t="shared" si="0"/>
        <v>1</v>
      </c>
    </row>
    <row r="38" spans="1:5">
      <c r="A38" s="3">
        <v>36</v>
      </c>
      <c r="B38" s="1"/>
      <c r="C38" s="5" t="s">
        <v>85</v>
      </c>
      <c r="D38" s="1">
        <v>38</v>
      </c>
      <c r="E38" s="1">
        <f t="shared" si="0"/>
        <v>4</v>
      </c>
    </row>
    <row r="39" spans="1:5">
      <c r="A39" s="3">
        <v>37</v>
      </c>
      <c r="B39" s="1"/>
      <c r="C39" s="5" t="s">
        <v>64</v>
      </c>
      <c r="D39" s="1">
        <v>21</v>
      </c>
      <c r="E39" s="1">
        <f t="shared" si="0"/>
        <v>3</v>
      </c>
    </row>
    <row r="40" spans="1:5">
      <c r="A40" s="3">
        <v>38</v>
      </c>
      <c r="B40" s="1"/>
      <c r="C40" s="5" t="s">
        <v>54</v>
      </c>
      <c r="D40" s="1">
        <v>31</v>
      </c>
      <c r="E40" s="1">
        <f t="shared" si="0"/>
        <v>4</v>
      </c>
    </row>
    <row r="41" spans="1:5">
      <c r="A41" s="3">
        <v>39</v>
      </c>
      <c r="B41" s="1"/>
      <c r="C41" s="5" t="s">
        <v>93</v>
      </c>
      <c r="D41" s="1">
        <v>41</v>
      </c>
      <c r="E41" s="1">
        <f t="shared" si="0"/>
        <v>5</v>
      </c>
    </row>
    <row r="42" spans="1:5">
      <c r="A42" s="3">
        <v>40</v>
      </c>
      <c r="B42" s="1"/>
      <c r="C42" s="5" t="s">
        <v>26</v>
      </c>
      <c r="D42" s="1">
        <v>54</v>
      </c>
      <c r="E42" s="1">
        <f t="shared" si="0"/>
        <v>6</v>
      </c>
    </row>
    <row r="43" spans="1:5">
      <c r="A43" s="3">
        <v>41</v>
      </c>
      <c r="B43" s="1"/>
      <c r="C43" s="5" t="s">
        <v>35</v>
      </c>
      <c r="D43" s="1">
        <v>53</v>
      </c>
      <c r="E43" s="1">
        <f t="shared" si="0"/>
        <v>6</v>
      </c>
    </row>
    <row r="44" spans="1:5">
      <c r="A44" s="3">
        <v>42</v>
      </c>
      <c r="B44" s="1"/>
      <c r="C44" s="5" t="s">
        <v>76</v>
      </c>
      <c r="D44" s="1">
        <v>65</v>
      </c>
      <c r="E44" s="1">
        <f t="shared" si="0"/>
        <v>7</v>
      </c>
    </row>
    <row r="45" spans="1:5">
      <c r="A45" s="3">
        <v>43</v>
      </c>
      <c r="B45" s="1"/>
      <c r="C45" s="5" t="s">
        <v>71</v>
      </c>
      <c r="D45" s="1">
        <v>84</v>
      </c>
      <c r="E45" s="1">
        <f t="shared" si="0"/>
        <v>9</v>
      </c>
    </row>
    <row r="46" spans="1:5">
      <c r="A46" s="3">
        <v>44</v>
      </c>
      <c r="B46" s="1"/>
      <c r="C46" s="5" t="s">
        <v>107</v>
      </c>
      <c r="D46" s="1">
        <v>18</v>
      </c>
      <c r="E46" s="1">
        <f t="shared" si="0"/>
        <v>2</v>
      </c>
    </row>
    <row r="47" spans="1:5">
      <c r="A47" s="3">
        <v>45</v>
      </c>
      <c r="B47" s="1"/>
      <c r="C47" s="5" t="s">
        <v>45</v>
      </c>
      <c r="D47" s="1">
        <v>20</v>
      </c>
      <c r="E47" s="1">
        <f t="shared" si="0"/>
        <v>2</v>
      </c>
    </row>
    <row r="48" spans="1:5">
      <c r="A48" s="3">
        <v>46</v>
      </c>
      <c r="B48" s="1"/>
      <c r="C48" s="5" t="s">
        <v>87</v>
      </c>
      <c r="D48" s="1">
        <v>30</v>
      </c>
      <c r="E48" s="1">
        <f t="shared" si="0"/>
        <v>3</v>
      </c>
    </row>
    <row r="49" spans="1:5">
      <c r="A49" s="3">
        <v>47</v>
      </c>
      <c r="B49" s="1"/>
      <c r="C49" s="5" t="s">
        <v>47</v>
      </c>
      <c r="D49" s="1">
        <v>12</v>
      </c>
      <c r="E49" s="1">
        <f t="shared" si="0"/>
        <v>2</v>
      </c>
    </row>
    <row r="50" spans="1:5">
      <c r="A50" s="3">
        <v>48</v>
      </c>
      <c r="B50" s="1"/>
      <c r="C50" s="3" t="s">
        <v>28</v>
      </c>
      <c r="D50" s="1">
        <v>43</v>
      </c>
      <c r="E50" s="1">
        <f t="shared" si="0"/>
        <v>5</v>
      </c>
    </row>
    <row r="51" spans="1:5">
      <c r="A51" s="3">
        <v>49</v>
      </c>
      <c r="B51" s="1"/>
      <c r="C51" s="5" t="s">
        <v>53</v>
      </c>
      <c r="D51" s="1">
        <v>3</v>
      </c>
      <c r="E51" s="1">
        <f t="shared" si="0"/>
        <v>1</v>
      </c>
    </row>
    <row r="52" spans="1:5">
      <c r="A52" s="3">
        <v>50</v>
      </c>
      <c r="B52" s="1"/>
      <c r="C52" s="5" t="s">
        <v>44</v>
      </c>
      <c r="D52" s="1">
        <v>9</v>
      </c>
      <c r="E52" s="1">
        <f t="shared" si="0"/>
        <v>1</v>
      </c>
    </row>
    <row r="53" spans="1:5">
      <c r="A53" s="3">
        <v>51</v>
      </c>
      <c r="B53" s="1"/>
      <c r="C53" s="5" t="s">
        <v>73</v>
      </c>
      <c r="D53" s="1">
        <v>91</v>
      </c>
      <c r="E53" s="1">
        <f t="shared" si="0"/>
        <v>10</v>
      </c>
    </row>
    <row r="54" spans="1:5">
      <c r="A54" s="3">
        <v>52</v>
      </c>
      <c r="B54" s="1"/>
      <c r="C54" s="5" t="s">
        <v>95</v>
      </c>
      <c r="D54" s="1">
        <v>10</v>
      </c>
      <c r="E54" s="1">
        <f t="shared" si="0"/>
        <v>1</v>
      </c>
    </row>
    <row r="55" spans="1:5">
      <c r="A55" s="3">
        <v>53</v>
      </c>
      <c r="B55" s="1"/>
      <c r="C55" s="5" t="s">
        <v>80</v>
      </c>
      <c r="D55" s="1">
        <v>36</v>
      </c>
      <c r="E55" s="1">
        <f t="shared" si="0"/>
        <v>4</v>
      </c>
    </row>
    <row r="56" spans="1:5">
      <c r="A56" s="3">
        <v>54</v>
      </c>
      <c r="B56" s="1"/>
      <c r="C56" s="5" t="s">
        <v>75</v>
      </c>
      <c r="D56" s="1">
        <v>31</v>
      </c>
      <c r="E56" s="1">
        <f t="shared" si="0"/>
        <v>4</v>
      </c>
    </row>
    <row r="57" spans="1:5">
      <c r="A57" s="3">
        <v>55</v>
      </c>
      <c r="B57" s="1"/>
      <c r="C57" s="5" t="s">
        <v>104</v>
      </c>
      <c r="D57" s="1">
        <v>13</v>
      </c>
      <c r="E57" s="1">
        <f t="shared" si="0"/>
        <v>2</v>
      </c>
    </row>
    <row r="58" spans="1:5">
      <c r="A58" s="3">
        <v>56</v>
      </c>
      <c r="B58" s="1"/>
      <c r="C58" s="5" t="s">
        <v>42</v>
      </c>
      <c r="D58" s="1">
        <v>55</v>
      </c>
      <c r="E58" s="1">
        <f t="shared" si="0"/>
        <v>6</v>
      </c>
    </row>
    <row r="59" spans="1:5">
      <c r="A59" s="3">
        <v>57</v>
      </c>
      <c r="B59" s="1"/>
      <c r="C59" s="5" t="s">
        <v>41</v>
      </c>
      <c r="D59" s="1">
        <v>38</v>
      </c>
      <c r="E59" s="1">
        <f t="shared" si="0"/>
        <v>4</v>
      </c>
    </row>
    <row r="60" spans="1:5">
      <c r="A60" s="3">
        <v>58</v>
      </c>
      <c r="B60" s="1"/>
      <c r="C60" s="5" t="s">
        <v>40</v>
      </c>
      <c r="D60" s="1">
        <v>63</v>
      </c>
      <c r="E60" s="1">
        <f t="shared" ref="E60:E67" si="1">ROUNDUP(D60*10%,0)</f>
        <v>7</v>
      </c>
    </row>
    <row r="61" spans="1:5">
      <c r="A61" s="3">
        <v>59</v>
      </c>
      <c r="B61" s="1"/>
      <c r="C61" s="5" t="s">
        <v>77</v>
      </c>
      <c r="D61" s="1">
        <v>15</v>
      </c>
      <c r="E61" s="1">
        <f t="shared" si="1"/>
        <v>2</v>
      </c>
    </row>
    <row r="62" spans="1:5">
      <c r="A62" s="3">
        <v>60</v>
      </c>
      <c r="B62" s="1"/>
      <c r="C62" s="5" t="s">
        <v>57</v>
      </c>
      <c r="D62" s="1">
        <v>3</v>
      </c>
      <c r="E62" s="1">
        <f t="shared" si="1"/>
        <v>1</v>
      </c>
    </row>
    <row r="63" spans="1:5">
      <c r="A63" s="3">
        <v>61</v>
      </c>
      <c r="B63" s="1"/>
      <c r="C63" s="5" t="s">
        <v>46</v>
      </c>
      <c r="D63" s="1">
        <v>8</v>
      </c>
      <c r="E63" s="1">
        <f t="shared" si="1"/>
        <v>1</v>
      </c>
    </row>
    <row r="64" spans="1:5">
      <c r="A64" s="3">
        <v>62</v>
      </c>
      <c r="B64" s="1"/>
      <c r="C64" s="3" t="s">
        <v>105</v>
      </c>
      <c r="D64" s="1">
        <v>8</v>
      </c>
      <c r="E64" s="1">
        <f t="shared" si="1"/>
        <v>1</v>
      </c>
    </row>
    <row r="65" spans="1:5">
      <c r="A65" s="3">
        <v>63</v>
      </c>
      <c r="B65" s="1"/>
      <c r="C65" s="5" t="s">
        <v>37</v>
      </c>
      <c r="D65" s="1">
        <v>8</v>
      </c>
      <c r="E65" s="1">
        <f t="shared" si="1"/>
        <v>1</v>
      </c>
    </row>
    <row r="66" spans="1:5">
      <c r="A66" s="3">
        <v>64</v>
      </c>
      <c r="B66" s="1"/>
      <c r="C66" s="5" t="s">
        <v>29</v>
      </c>
      <c r="D66" s="1">
        <v>4</v>
      </c>
      <c r="E66" s="1">
        <f t="shared" si="1"/>
        <v>1</v>
      </c>
    </row>
    <row r="67" spans="1:5">
      <c r="A67" s="3">
        <v>65</v>
      </c>
      <c r="B67" s="1"/>
      <c r="C67" s="5" t="s">
        <v>61</v>
      </c>
      <c r="D67" s="1">
        <v>11</v>
      </c>
      <c r="E67" s="1">
        <f t="shared" si="1"/>
        <v>2</v>
      </c>
    </row>
    <row r="68" spans="1:5">
      <c r="A68" s="3" t="s">
        <v>114</v>
      </c>
      <c r="B68" s="1"/>
      <c r="C68" s="3" t="s">
        <v>115</v>
      </c>
      <c r="D68" s="1">
        <f>SUM(D3:D67)</f>
        <v>1985</v>
      </c>
      <c r="E68" s="1">
        <f>SUM(E3:E67)</f>
        <v>226</v>
      </c>
    </row>
    <row r="69" spans="1:5" ht="26.25" customHeight="1">
      <c r="A69" s="7" t="s">
        <v>116</v>
      </c>
    </row>
  </sheetData>
  <phoneticPr fontId="3" type="noConversion"/>
  <pageMargins left="0.69930555555555551" right="0.69930555555555551" top="0.75" bottom="0.75" header="0.3" footer="0.3"/>
  <pageSetup paperSize="9" firstPageNumber="4294963191" orientation="portrait" horizontalDpi="200" verticalDpi="2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总社部门</vt:lpstr>
      <vt:lpstr>正式成立团队</vt:lpstr>
      <vt:lpstr>成立6年以上团队</vt:lpstr>
      <vt:lpstr>各团队认证志愿者人数 (确认)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/>
  <cp:lastPrinted>1899-12-30T00:00:00Z</cp:lastPrinted>
  <dcterms:created xsi:type="dcterms:W3CDTF">2006-09-13T11:21:51Z</dcterms:created>
  <dcterms:modified xsi:type="dcterms:W3CDTF">2016-05-20T12:05:45Z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2052-6.6.0.2671</vt:lpwstr>
  </property>
</Properties>
</file>